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marcum\appdata\local\bentley\projectwise\workingdir\ohiodot-pw.bentley.com_ohiodot-pw-02\clayton.marcum@dot.ohio.gov\d0680766\"/>
    </mc:Choice>
  </mc:AlternateContent>
  <xr:revisionPtr revIDLastSave="0" documentId="13_ncr:1_{BB2E61F4-AFC9-4BBE-B19D-8BCB2B85A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1" i="1" l="1"/>
  <c r="W66" i="1"/>
  <c r="W67" i="1"/>
  <c r="W68" i="1"/>
  <c r="W69" i="1"/>
  <c r="W70" i="1"/>
  <c r="X36" i="1"/>
  <c r="Y36" i="1"/>
  <c r="O173" i="1"/>
  <c r="O149" i="1"/>
  <c r="O137" i="1"/>
  <c r="O136" i="1"/>
  <c r="O131" i="1"/>
  <c r="O107" i="1"/>
  <c r="O95" i="1"/>
  <c r="O94" i="1"/>
  <c r="O65" i="1"/>
  <c r="O53" i="1"/>
  <c r="O52" i="1"/>
  <c r="O23" i="1"/>
  <c r="O47" i="1" s="1"/>
  <c r="O11" i="1"/>
  <c r="O10" i="1"/>
  <c r="O89" i="1" l="1"/>
  <c r="X31" i="1"/>
  <c r="X10" i="1"/>
  <c r="Y10" i="1"/>
  <c r="X11" i="1"/>
  <c r="Y11" i="1"/>
  <c r="X23" i="1"/>
  <c r="Y23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Z11" i="1"/>
  <c r="AA11" i="1"/>
  <c r="AB11" i="1"/>
  <c r="AD11" i="1"/>
  <c r="AE11" i="1"/>
  <c r="AF11" i="1"/>
  <c r="AG11" i="1"/>
  <c r="AH11" i="1"/>
  <c r="AI11" i="1"/>
  <c r="AJ11" i="1"/>
  <c r="AK11" i="1"/>
  <c r="AL11" i="1"/>
  <c r="AM11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E65" i="1" l="1"/>
  <c r="AE89" i="1" s="1"/>
  <c r="AE53" i="1"/>
  <c r="AE52" i="1"/>
  <c r="AE47" i="1"/>
  <c r="AJ65" i="1" l="1"/>
  <c r="AJ89" i="1" s="1"/>
  <c r="AK65" i="1"/>
  <c r="AK89" i="1" s="1"/>
  <c r="AL65" i="1"/>
  <c r="AL89" i="1" s="1"/>
  <c r="AM65" i="1"/>
  <c r="AM89" i="1" s="1"/>
  <c r="AN65" i="1"/>
  <c r="AN89" i="1" s="1"/>
  <c r="AJ52" i="1"/>
  <c r="AK52" i="1"/>
  <c r="AL52" i="1"/>
  <c r="AM52" i="1"/>
  <c r="AN52" i="1"/>
  <c r="AJ53" i="1"/>
  <c r="AK53" i="1"/>
  <c r="AL53" i="1"/>
  <c r="AM53" i="1"/>
  <c r="AN53" i="1"/>
  <c r="AK47" i="1"/>
  <c r="AL47" i="1"/>
  <c r="AM47" i="1"/>
  <c r="AN23" i="1"/>
  <c r="AN47" i="1" s="1"/>
  <c r="AO23" i="1"/>
  <c r="AO47" i="1" s="1"/>
  <c r="AN11" i="1"/>
  <c r="AO11" i="1"/>
  <c r="AN10" i="1"/>
  <c r="AO10" i="1"/>
  <c r="AJ47" i="1"/>
  <c r="AF65" i="1"/>
  <c r="AF89" i="1" s="1"/>
  <c r="AG65" i="1"/>
  <c r="AG89" i="1" s="1"/>
  <c r="AH65" i="1"/>
  <c r="AH89" i="1" s="1"/>
  <c r="AF52" i="1"/>
  <c r="AG52" i="1"/>
  <c r="AH52" i="1"/>
  <c r="AF53" i="1"/>
  <c r="AG53" i="1"/>
  <c r="AH53" i="1"/>
  <c r="AF47" i="1"/>
  <c r="AG47" i="1"/>
  <c r="AH47" i="1"/>
  <c r="AO173" i="1"/>
  <c r="AI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N173" i="1"/>
  <c r="M173" i="1"/>
  <c r="L173" i="1"/>
  <c r="K173" i="1"/>
  <c r="AO131" i="1"/>
  <c r="AI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N131" i="1"/>
  <c r="M131" i="1"/>
  <c r="L131" i="1"/>
  <c r="K131" i="1"/>
  <c r="D133" i="1" l="1"/>
  <c r="D91" i="1"/>
  <c r="D49" i="1"/>
  <c r="D7" i="1" l="1"/>
  <c r="M149" i="1"/>
  <c r="N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I149" i="1"/>
  <c r="AO149" i="1"/>
  <c r="L149" i="1"/>
  <c r="K149" i="1"/>
  <c r="M107" i="1"/>
  <c r="N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I107" i="1"/>
  <c r="AO107" i="1"/>
  <c r="L107" i="1"/>
  <c r="K107" i="1"/>
  <c r="M65" i="1"/>
  <c r="M89" i="1" s="1"/>
  <c r="N65" i="1"/>
  <c r="N89" i="1" s="1"/>
  <c r="P65" i="1"/>
  <c r="P89" i="1" s="1"/>
  <c r="Q65" i="1"/>
  <c r="Q89" i="1" s="1"/>
  <c r="R65" i="1"/>
  <c r="R89" i="1" s="1"/>
  <c r="S65" i="1"/>
  <c r="S89" i="1" s="1"/>
  <c r="T65" i="1"/>
  <c r="T89" i="1" s="1"/>
  <c r="U65" i="1"/>
  <c r="U89" i="1" s="1"/>
  <c r="V65" i="1"/>
  <c r="V89" i="1" s="1"/>
  <c r="W65" i="1"/>
  <c r="W89" i="1" s="1"/>
  <c r="X65" i="1"/>
  <c r="X89" i="1" s="1"/>
  <c r="Y65" i="1"/>
  <c r="Y89" i="1" s="1"/>
  <c r="Z65" i="1"/>
  <c r="Z89" i="1" s="1"/>
  <c r="AA65" i="1"/>
  <c r="AA89" i="1" s="1"/>
  <c r="AB65" i="1"/>
  <c r="AB89" i="1" s="1"/>
  <c r="AC65" i="1"/>
  <c r="AC89" i="1" s="1"/>
  <c r="AD65" i="1"/>
  <c r="AD89" i="1" s="1"/>
  <c r="AI65" i="1"/>
  <c r="AI89" i="1" s="1"/>
  <c r="AO65" i="1"/>
  <c r="AO89" i="1" s="1"/>
  <c r="L65" i="1"/>
  <c r="L89" i="1" s="1"/>
  <c r="K65" i="1"/>
  <c r="K89" i="1" s="1"/>
  <c r="M23" i="1"/>
  <c r="M47" i="1" s="1"/>
  <c r="N23" i="1"/>
  <c r="N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47" i="1"/>
  <c r="Y47" i="1"/>
  <c r="Z47" i="1"/>
  <c r="AA47" i="1"/>
  <c r="AB47" i="1"/>
  <c r="AC47" i="1"/>
  <c r="AD47" i="1"/>
  <c r="AI47" i="1"/>
  <c r="L23" i="1"/>
  <c r="L47" i="1" s="1"/>
  <c r="K23" i="1"/>
  <c r="K47" i="1" s="1"/>
  <c r="K10" i="1" l="1"/>
  <c r="L10" i="1"/>
  <c r="L11" i="1"/>
  <c r="K11" i="1"/>
  <c r="AO137" i="1" l="1"/>
  <c r="AI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N137" i="1"/>
  <c r="M137" i="1"/>
  <c r="L137" i="1"/>
  <c r="K137" i="1"/>
  <c r="AO136" i="1"/>
  <c r="AI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N136" i="1"/>
  <c r="M136" i="1"/>
  <c r="L136" i="1"/>
  <c r="K136" i="1"/>
  <c r="AO95" i="1"/>
  <c r="AI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N95" i="1"/>
  <c r="M95" i="1"/>
  <c r="L95" i="1"/>
  <c r="K95" i="1"/>
  <c r="AO94" i="1"/>
  <c r="AI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N94" i="1"/>
  <c r="M94" i="1"/>
  <c r="L94" i="1"/>
  <c r="K94" i="1"/>
  <c r="AO53" i="1"/>
  <c r="AI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N53" i="1"/>
  <c r="M53" i="1"/>
  <c r="L53" i="1"/>
  <c r="K53" i="1"/>
  <c r="AO52" i="1"/>
  <c r="AI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N52" i="1"/>
  <c r="M52" i="1"/>
  <c r="L52" i="1"/>
  <c r="K52" i="1"/>
  <c r="W11" i="1"/>
  <c r="V11" i="1"/>
  <c r="U11" i="1"/>
  <c r="T11" i="1"/>
  <c r="S11" i="1"/>
  <c r="R11" i="1"/>
  <c r="Q11" i="1"/>
  <c r="P11" i="1"/>
  <c r="N11" i="1"/>
  <c r="M11" i="1"/>
  <c r="W10" i="1"/>
  <c r="V10" i="1"/>
  <c r="U10" i="1"/>
  <c r="T10" i="1"/>
  <c r="S10" i="1"/>
  <c r="R10" i="1"/>
  <c r="Q10" i="1"/>
  <c r="P10" i="1"/>
  <c r="N10" i="1"/>
  <c r="M10" i="1"/>
</calcChain>
</file>

<file path=xl/sharedStrings.xml><?xml version="1.0" encoding="utf-8"?>
<sst xmlns="http://schemas.openxmlformats.org/spreadsheetml/2006/main" count="164" uniqueCount="103">
  <si>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</si>
  <si>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</si>
  <si>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</si>
  <si>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</si>
  <si>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</si>
  <si>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</si>
  <si>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</si>
  <si>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</si>
  <si>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</si>
  <si>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</si>
  <si>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</si>
  <si>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</si>
  <si>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</si>
  <si>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</si>
  <si>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</si>
  <si>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</si>
  <si>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</si>
  <si>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</si>
  <si>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</si>
  <si>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</si>
  <si>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</si>
  <si>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</si>
  <si>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</si>
  <si>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CONTR.</t>
  </si>
  <si>
    <t>CONTR./PB1</t>
  </si>
  <si>
    <t>PB1</t>
  </si>
  <si>
    <t>SP2</t>
  </si>
  <si>
    <t>PB2</t>
  </si>
  <si>
    <t>SP1</t>
  </si>
  <si>
    <t>47' RT</t>
  </si>
  <si>
    <t>625E25400</t>
  </si>
  <si>
    <t>625E25500</t>
  </si>
  <si>
    <t>625E29000</t>
  </si>
  <si>
    <t>625E30706</t>
  </si>
  <si>
    <t>625E31510</t>
  </si>
  <si>
    <t>625E32000</t>
  </si>
  <si>
    <t>632E05006</t>
  </si>
  <si>
    <t>, BLACK</t>
  </si>
  <si>
    <t>632E25000</t>
  </si>
  <si>
    <t>632E40500</t>
  </si>
  <si>
    <t>632E40700</t>
  </si>
  <si>
    <t>632E64020</t>
  </si>
  <si>
    <t>632E69300</t>
  </si>
  <si>
    <t>632E70001</t>
  </si>
  <si>
    <t>633E65511</t>
  </si>
  <si>
    <t>633E67101</t>
  </si>
  <si>
    <t>633E67201</t>
  </si>
  <si>
    <t>633E75001</t>
  </si>
  <si>
    <t>809E69001</t>
  </si>
  <si>
    <t>809E69101</t>
  </si>
  <si>
    <t>809E69123</t>
  </si>
  <si>
    <t>625E76000</t>
  </si>
  <si>
    <t>632E64010</t>
  </si>
  <si>
    <t>625E36011</t>
  </si>
  <si>
    <t>9+22</t>
  </si>
  <si>
    <t>57' RT</t>
  </si>
  <si>
    <t>9+30</t>
  </si>
  <si>
    <t>9+36</t>
  </si>
  <si>
    <t>44' RT</t>
  </si>
  <si>
    <t>8+85</t>
  </si>
  <si>
    <t>40' LT</t>
  </si>
  <si>
    <t>632E05086</t>
  </si>
  <si>
    <t xml:space="preserve"> (PROGRAM AND INSTALL ONLY)</t>
  </si>
  <si>
    <t xml:space="preserve"> (TRU-46 CONTROLLER)</t>
  </si>
  <si>
    <t>PB1/SP1</t>
  </si>
  <si>
    <t>PB1/PB2</t>
  </si>
  <si>
    <t>PB2/SP2</t>
  </si>
  <si>
    <t>9+15</t>
  </si>
  <si>
    <t>39' LT</t>
  </si>
  <si>
    <t>CONTR./SP1</t>
  </si>
  <si>
    <t>632E72100</t>
  </si>
  <si>
    <t>630E84900</t>
  </si>
  <si>
    <t>630E86002</t>
  </si>
  <si>
    <t>630E87400</t>
  </si>
  <si>
    <t>12+75</t>
  </si>
  <si>
    <t>9+95</t>
  </si>
  <si>
    <t>9+92</t>
  </si>
  <si>
    <t>R-1</t>
  </si>
  <si>
    <t>R-2</t>
  </si>
  <si>
    <t>R-3</t>
  </si>
  <si>
    <t>S-1</t>
  </si>
  <si>
    <t>630E80100</t>
  </si>
  <si>
    <t>625E25600</t>
  </si>
  <si>
    <t>625E29401</t>
  </si>
  <si>
    <t>630E72540</t>
  </si>
  <si>
    <t>630E84510</t>
  </si>
  <si>
    <t>S-2</t>
  </si>
  <si>
    <t>630e79100</t>
  </si>
  <si>
    <t xml:space="preserve">STATION </t>
  </si>
  <si>
    <t>D3-H6-108</t>
  </si>
  <si>
    <t>108x24</t>
  </si>
  <si>
    <t>30x36</t>
  </si>
  <si>
    <t>R3-5L</t>
  </si>
  <si>
    <t xml:space="preserve">SIGN CODE   </t>
  </si>
  <si>
    <t>SIZE</t>
  </si>
  <si>
    <t>632E71244</t>
  </si>
  <si>
    <t>S-3</t>
  </si>
  <si>
    <t>S-4</t>
  </si>
  <si>
    <t>S-5</t>
  </si>
  <si>
    <t>11+13</t>
  </si>
  <si>
    <t>R10-7-24</t>
  </si>
  <si>
    <t>24x30</t>
  </si>
  <si>
    <t>630E03100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</si>
</sst>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1" fontId="4" fillId="0" borderId="0" xfId="0" applyNumberFormat="1" applyFont="1"/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1" fontId="0" fillId="0" borderId="0" xfId="0" applyNumberFormat="1"/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165" fontId="4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0</xdr:colOff>
      <xdr:row>46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161925</xdr:colOff>
      <xdr:row>47</xdr:row>
      <xdr:rowOff>0</xdr:rowOff>
    </xdr:from>
    <xdr:to>
      <xdr:col>54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66675</xdr:colOff>
      <xdr:row>47</xdr:row>
      <xdr:rowOff>0</xdr:rowOff>
    </xdr:from>
    <xdr:to>
      <xdr:col>53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trub\AppData\Roaming\Microsoft\AddIns\Item_Master_addin.xlam" TargetMode="External"/><Relationship Id="rId1" Type="http://schemas.openxmlformats.org/officeDocument/2006/relationships/externalLinkPath" Target="/Users/astrub/AppData/Roaming/Microsoft/Add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V173"/>
  <sheetViews>
    <sheetView showGridLines="0" tabSelected="1" topLeftCell="A34" zoomScale="90" zoomScaleNormal="90" workbookViewId="0">
      <selection activeCell="U70" sqref="U70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4.7109375" style="6" customWidth="1"/>
    <col min="12" max="12" width="4.7109375" style="5" customWidth="1"/>
    <col min="13" max="13" width="5.7109375" style="5" customWidth="1"/>
    <col min="14" max="14" width="4.7109375" style="5" customWidth="1"/>
    <col min="15" max="15" width="7.85546875" style="5" customWidth="1"/>
    <col min="16" max="18" width="4.7109375" style="5" customWidth="1"/>
    <col min="19" max="19" width="4.85546875" style="5" customWidth="1"/>
    <col min="20" max="20" width="6.7109375" style="5" customWidth="1"/>
    <col min="21" max="21" width="8.85546875" style="5" customWidth="1"/>
    <col min="22" max="22" width="8.7109375" style="5" customWidth="1"/>
    <col min="23" max="27" width="6.7109375" style="5" customWidth="1"/>
    <col min="28" max="28" width="5.7109375" style="5" customWidth="1"/>
    <col min="29" max="29" width="9.5703125" style="5" customWidth="1"/>
    <col min="30" max="32" width="6.7109375" style="5" customWidth="1"/>
    <col min="33" max="33" width="5.7109375" style="5" customWidth="1"/>
    <col min="34" max="37" width="6.7109375" style="5" customWidth="1"/>
    <col min="38" max="38" width="9.7109375" style="5" customWidth="1"/>
    <col min="39" max="39" width="7.85546875" style="5" customWidth="1"/>
    <col min="40" max="40" width="4.85546875" style="5" customWidth="1"/>
    <col min="41" max="41" width="9" style="5" customWidth="1"/>
    <col min="42" max="42" width="2.7109375" style="5" customWidth="1"/>
    <col min="43" max="16384" width="9.140625" style="5"/>
  </cols>
  <sheetData>
    <row r="1" spans="1:4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2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</row>
    <row r="2" spans="1:4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2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</row>
    <row r="3" spans="1:4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2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</row>
    <row r="4" spans="1:4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2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</row>
    <row r="5" spans="1:4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2"/>
      <c r="P5" s="1"/>
      <c r="Q5" s="1"/>
      <c r="R5" s="2"/>
      <c r="S5" s="2"/>
      <c r="T5" s="2"/>
      <c r="U5" s="2"/>
      <c r="V5" s="2"/>
      <c r="W5" s="2"/>
      <c r="X5" s="1"/>
      <c r="Y5" s="1"/>
      <c r="Z5" s="1"/>
      <c r="AA5" s="1"/>
      <c r="AB5" s="1"/>
      <c r="AC5" s="1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</row>
    <row r="6" spans="1:48" ht="12.75" customHeight="1" thickBot="1" x14ac:dyDescent="0.25"/>
    <row r="7" spans="1:48" ht="12.75" customHeight="1" thickBot="1" x14ac:dyDescent="0.25">
      <c r="B7" s="24" t="s">
        <v>10</v>
      </c>
      <c r="D7" s="57" t="str">
        <f>"SUBSUMMARY SHEET " &amp; B8</f>
        <v>SUBSUMMARY SHEET 8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Q7" s="29">
        <v>1</v>
      </c>
      <c r="AR7" s="30" t="s">
        <v>22</v>
      </c>
      <c r="AS7" s="31"/>
      <c r="AT7" s="31"/>
      <c r="AU7" s="31"/>
      <c r="AV7" s="31"/>
    </row>
    <row r="8" spans="1:48" ht="12.75" customHeight="1" thickBot="1" x14ac:dyDescent="0.25">
      <c r="B8" s="25">
        <v>8</v>
      </c>
      <c r="D8" s="58" t="s">
        <v>8</v>
      </c>
      <c r="E8" s="58"/>
      <c r="F8" s="58"/>
      <c r="G8" s="58"/>
      <c r="H8" s="58"/>
      <c r="I8" s="58"/>
      <c r="J8" s="58"/>
      <c r="K8" s="23" t="s">
        <v>30</v>
      </c>
      <c r="L8" s="23" t="s">
        <v>31</v>
      </c>
      <c r="M8" s="23" t="s">
        <v>82</v>
      </c>
      <c r="N8" s="23" t="s">
        <v>32</v>
      </c>
      <c r="O8" s="23" t="s">
        <v>83</v>
      </c>
      <c r="P8" s="23" t="s">
        <v>33</v>
      </c>
      <c r="Q8" s="23" t="s">
        <v>34</v>
      </c>
      <c r="R8" s="23" t="s">
        <v>35</v>
      </c>
      <c r="S8" s="33" t="s">
        <v>53</v>
      </c>
      <c r="T8" s="23" t="s">
        <v>51</v>
      </c>
      <c r="U8" s="23" t="s">
        <v>36</v>
      </c>
      <c r="V8" s="23" t="s">
        <v>61</v>
      </c>
      <c r="W8" s="23" t="s">
        <v>38</v>
      </c>
      <c r="X8" s="23" t="s">
        <v>39</v>
      </c>
      <c r="Y8" s="23" t="s">
        <v>40</v>
      </c>
      <c r="Z8" s="23" t="s">
        <v>52</v>
      </c>
      <c r="AA8" s="23" t="s">
        <v>41</v>
      </c>
      <c r="AB8" s="36" t="s">
        <v>70</v>
      </c>
      <c r="AC8" s="33" t="s">
        <v>95</v>
      </c>
      <c r="AD8" s="23" t="s">
        <v>42</v>
      </c>
      <c r="AE8" s="23" t="s">
        <v>43</v>
      </c>
      <c r="AF8" s="23"/>
      <c r="AG8" s="23" t="s">
        <v>44</v>
      </c>
      <c r="AH8" s="23" t="s">
        <v>45</v>
      </c>
      <c r="AI8" s="23" t="s">
        <v>46</v>
      </c>
      <c r="AJ8" s="23" t="s">
        <v>47</v>
      </c>
      <c r="AK8" s="23" t="s">
        <v>48</v>
      </c>
      <c r="AL8" s="23" t="s">
        <v>49</v>
      </c>
      <c r="AM8" s="23" t="s">
        <v>50</v>
      </c>
      <c r="AN8" s="36"/>
      <c r="AO8" s="36"/>
    </row>
    <row r="9" spans="1:48" ht="12.75" customHeight="1" thickBot="1" x14ac:dyDescent="0.25">
      <c r="D9" s="59" t="s">
        <v>9</v>
      </c>
      <c r="E9" s="59"/>
      <c r="F9" s="59"/>
      <c r="G9" s="59"/>
      <c r="H9" s="59"/>
      <c r="I9" s="59"/>
      <c r="J9" s="59"/>
      <c r="K9" s="20"/>
      <c r="L9" s="20"/>
      <c r="M9" s="20"/>
      <c r="N9" s="20"/>
      <c r="O9" s="20"/>
      <c r="P9" s="20"/>
      <c r="Q9" s="20"/>
      <c r="R9" s="20"/>
      <c r="S9" s="20"/>
      <c r="T9" s="20" t="s">
        <v>63</v>
      </c>
      <c r="U9" s="20" t="s">
        <v>37</v>
      </c>
      <c r="V9" s="20" t="s">
        <v>37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 t="s">
        <v>62</v>
      </c>
      <c r="AN9" s="20"/>
      <c r="AO9" s="20"/>
    </row>
    <row r="10" spans="1:48" ht="12.75" customHeight="1" x14ac:dyDescent="0.2">
      <c r="B10" s="71" t="s">
        <v>11</v>
      </c>
      <c r="D10" s="60" t="s">
        <v>20</v>
      </c>
      <c r="E10" s="60" t="s">
        <v>21</v>
      </c>
      <c r="F10" s="47" t="s">
        <v>0</v>
      </c>
      <c r="G10" s="48"/>
      <c r="H10" s="48"/>
      <c r="I10" s="48"/>
      <c r="J10" s="63"/>
      <c r="K10" s="7" t="str">
        <f t="shared" ref="K10:AO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ref="O10" si="1">IF(OR(TRIM(O8)=0,TRIM(O8)=""),"",IF(IFERROR(TRIM(INDEX(QryItemNamed,MATCH(TRIM(O8),ITEM,0),2)),"")="Y","SPECIAL",LEFT(IFERROR(TRIM(INDEX(ITEM,MATCH(TRIM(O8),ITEM,0))),""),3)))</f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625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  <c r="AF10" s="8" t="str">
        <f t="shared" si="0"/>
        <v/>
      </c>
      <c r="AG10" s="8" t="str">
        <f t="shared" si="0"/>
        <v>633</v>
      </c>
      <c r="AH10" s="8" t="str">
        <f t="shared" si="0"/>
        <v>633</v>
      </c>
      <c r="AI10" s="8" t="str">
        <f t="shared" si="0"/>
        <v>633</v>
      </c>
      <c r="AJ10" s="8" t="str">
        <f t="shared" si="0"/>
        <v>633</v>
      </c>
      <c r="AK10" s="8" t="str">
        <f t="shared" si="0"/>
        <v>809</v>
      </c>
      <c r="AL10" s="8" t="str">
        <f t="shared" si="0"/>
        <v>809</v>
      </c>
      <c r="AM10" s="8" t="str">
        <f t="shared" si="0"/>
        <v>809</v>
      </c>
      <c r="AN10" s="8" t="str">
        <f t="shared" si="0"/>
        <v/>
      </c>
      <c r="AO10" s="8" t="str">
        <f t="shared" si="0"/>
        <v/>
      </c>
    </row>
    <row r="11" spans="1:48" ht="12.75" customHeight="1" x14ac:dyDescent="0.2">
      <c r="B11" s="72"/>
      <c r="D11" s="61"/>
      <c r="E11" s="61"/>
      <c r="F11" s="49"/>
      <c r="G11" s="50"/>
      <c r="H11" s="50"/>
      <c r="I11" s="50"/>
      <c r="J11" s="64"/>
      <c r="K11" s="66" t="str">
        <f t="shared" ref="K11:AI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CONDUIT, 2", 725.04</v>
      </c>
      <c r="L11" s="67" t="str">
        <f t="shared" si="2"/>
        <v>CONDUIT, 3", 725.04</v>
      </c>
      <c r="M11" s="67" t="str">
        <f t="shared" si="2"/>
        <v>CONDUIT, 4", 725.04</v>
      </c>
      <c r="N11" s="67" t="str">
        <f t="shared" si="2"/>
        <v>TRENCH</v>
      </c>
      <c r="O11" s="67" t="str">
        <f t="shared" ref="O11" si="3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TRENCH IN PAVED AREAS, AS PER PLAN</v>
      </c>
      <c r="P11" s="56" t="str">
        <f t="shared" si="2"/>
        <v>PULL BOX, 725.08, 24"</v>
      </c>
      <c r="Q11" s="56" t="str">
        <f t="shared" si="2"/>
        <v>PULL BOX REMOVED</v>
      </c>
      <c r="R11" s="56" t="str">
        <f t="shared" si="2"/>
        <v>GROUND ROD</v>
      </c>
      <c r="S11" s="56" t="str">
        <f t="shared" si="2"/>
        <v>UNDERGROUND WARNING/MARKING TAPE, AS PER PLAN</v>
      </c>
      <c r="T11" s="56" t="str">
        <f t="shared" si="2"/>
        <v>ARC FLASH CALCULATIONS AND LABEL (TRU-46 CONTROLLER)</v>
      </c>
      <c r="U11" s="56" t="str">
        <f t="shared" si="2"/>
        <v>VEHICULAR SIGNAL HEAD, (LED), 3-SECTION, 12" LENS, 1-WAY, POLYCARBONATE, BLACK</v>
      </c>
      <c r="V11" s="56" t="str">
        <f t="shared" si="2"/>
        <v>VEHICULAR SIGNAL HEAD, (LED), 5-SECTION, 12" LENS, 1-WAY, POLYCARBONATE, BLACK</v>
      </c>
      <c r="W11" s="56" t="str">
        <f t="shared" si="2"/>
        <v>COVERING OF VEHICULAR SIGNAL HEAD</v>
      </c>
      <c r="X11" s="68" t="str">
        <f t="shared" si="2"/>
        <v>SIGNAL CABLE, 5 CONDUCTOR, NO. 14 AWG</v>
      </c>
      <c r="Y11" s="68" t="str">
        <f t="shared" si="2"/>
        <v>SIGNAL CABLE, 7 CONDUCTOR, NO. 14 AWG</v>
      </c>
      <c r="Z11" s="68" t="str">
        <f t="shared" si="2"/>
        <v>SIGNAL SUPPORT FOUNDATION</v>
      </c>
      <c r="AA11" s="68" t="str">
        <f t="shared" si="2"/>
        <v>PEDESTAL FOUNDATION</v>
      </c>
      <c r="AB11" s="68" t="str">
        <f t="shared" si="2"/>
        <v>SIGNAL SUPPORT, TYPE TC-81.22, DESIGN 2</v>
      </c>
      <c r="AC11" s="68" t="str">
        <f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>SIGNAL SUPPORT, TYPE TC-12.31 DESIGN 6 POLE, WITH MAST ARMS TC-81.22 DESIGN 12 AND DESIGN 4</v>
      </c>
      <c r="AD11" s="68" t="str">
        <f t="shared" si="2"/>
        <v>POWER CABLE, 3 CONDUCTOR, NO. 4 AWG</v>
      </c>
      <c r="AE11" s="68" t="str">
        <f t="shared" ref="AE11" si="4">IF(OR(TRIM(AE8)=0,TRIM(AE8)=""),IF(AE9="","",AE9),IF(IFERROR(TRIM(INDEX(QryItemNamed,MATCH(TRIM(AE8),ITEM,0),2)),"")="Y",RIGHT(IFERROR(TRIM(INDEX(QryItemNamed,MATCH(TRIM(AE8),ITEM,0),4)),"123456789012"),LEN(IFERROR(TRIM(INDEX(QryItemNamed,MATCH(TRIM(AE8),ITEM,0),4)),"123456789012"))-10)&amp;AE9,IFERROR(TRIM(INDEX(QryItemNamed,MATCH(TRIM(AE8),ITEM,0),4))&amp;AE9,"ITEM CODE DOES NOT EXIST IN ITEM MASTER")))</f>
        <v>POWER SERVICE, AS PER PLAN</v>
      </c>
      <c r="AF11" s="68" t="str">
        <f t="shared" ref="AF11:AH11" si="5">IF(OR(TRIM(AF8)=0,TRIM(AF8)=""),IF(AF9="","",AF9),IF(IFERROR(TRIM(INDEX(QryItemNamed,MATCH(TRIM(AF8),ITEM,0),2)),"")="Y",RIGHT(IFERROR(TRIM(INDEX(QryItemNamed,MATCH(TRIM(AF8),ITEM,0),4)),"123456789012"),LEN(IFERROR(TRIM(INDEX(QryItemNamed,MATCH(TRIM(AF8),ITEM,0),4)),"123456789012"))-10)&amp;AF9,IFERROR(TRIM(INDEX(QryItemNamed,MATCH(TRIM(AF8),ITEM,0),4))&amp;AF9,"ITEM CODE DOES NOT EXIST IN ITEM MASTER")))</f>
        <v/>
      </c>
      <c r="AG11" s="68" t="str">
        <f t="shared" si="5"/>
        <v>CABINET, TYPE TS-2, AS PER PLAN</v>
      </c>
      <c r="AH11" s="68" t="str">
        <f t="shared" si="5"/>
        <v>CABINET FOUNDATION, AS PER PLAN</v>
      </c>
      <c r="AI11" s="68" t="str">
        <f t="shared" si="2"/>
        <v>CONTROLLER WORK PAD, AS PER PLAN</v>
      </c>
      <c r="AJ11" s="68" t="str">
        <f t="shared" ref="AJ11:AO11" si="6">IF(OR(TRIM(AJ8)=0,TRIM(AJ8)=""),IF(AJ9="","",AJ9),IF(IFERROR(TRIM(INDEX(QryItemNamed,MATCH(TRIM(AJ8),ITEM,0),2)),"")="Y",RIGHT(IFERROR(TRIM(INDEX(QryItemNamed,MATCH(TRIM(AJ8),ITEM,0),4)),"123456789012"),LEN(IFERROR(TRIM(INDEX(QryItemNamed,MATCH(TRIM(AJ8),ITEM,0),4)),"123456789012"))-10)&amp;AJ9,IFERROR(TRIM(INDEX(QryItemNamed,MATCH(TRIM(AJ8),ITEM,0),4))&amp;AJ9,"ITEM CODE DOES NOT EXIST IN ITEM MASTER")))</f>
        <v>UNINTERRUPTIBLE POWER SUPPLY (UPS), 1000 WATT, AS PER PLAN</v>
      </c>
      <c r="AK11" s="68" t="str">
        <f t="shared" si="6"/>
        <v>ADVANCE RADAR DETECTION, AS PER PLAN</v>
      </c>
      <c r="AL11" s="68" t="str">
        <f t="shared" si="6"/>
        <v>STOP LINE RADAR DETECTION, AS PER PLAN</v>
      </c>
      <c r="AM11" s="68" t="str">
        <f t="shared" si="6"/>
        <v>ATC V6.24 CONTROLLER, AS PER PLAN (PROGRAM AND INSTALL ONLY)</v>
      </c>
      <c r="AN11" s="56" t="str">
        <f t="shared" si="6"/>
        <v/>
      </c>
      <c r="AO11" s="56" t="str">
        <f t="shared" si="6"/>
        <v/>
      </c>
    </row>
    <row r="12" spans="1:48" ht="12.75" customHeight="1" x14ac:dyDescent="0.2">
      <c r="B12" s="72"/>
      <c r="D12" s="61"/>
      <c r="E12" s="61"/>
      <c r="F12" s="49"/>
      <c r="G12" s="50"/>
      <c r="H12" s="50"/>
      <c r="I12" s="50"/>
      <c r="J12" s="64"/>
      <c r="K12" s="66"/>
      <c r="L12" s="67"/>
      <c r="M12" s="67"/>
      <c r="N12" s="67"/>
      <c r="O12" s="67"/>
      <c r="P12" s="56"/>
      <c r="Q12" s="56"/>
      <c r="R12" s="56"/>
      <c r="S12" s="56"/>
      <c r="T12" s="56"/>
      <c r="U12" s="56"/>
      <c r="V12" s="56"/>
      <c r="W12" s="56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56"/>
      <c r="AO12" s="56"/>
    </row>
    <row r="13" spans="1:48" ht="12.75" customHeight="1" x14ac:dyDescent="0.2">
      <c r="B13" s="72"/>
      <c r="D13" s="61"/>
      <c r="E13" s="61"/>
      <c r="F13" s="49"/>
      <c r="G13" s="50"/>
      <c r="H13" s="50"/>
      <c r="I13" s="50"/>
      <c r="J13" s="64"/>
      <c r="K13" s="66"/>
      <c r="L13" s="67"/>
      <c r="M13" s="67"/>
      <c r="N13" s="67"/>
      <c r="O13" s="67"/>
      <c r="P13" s="56"/>
      <c r="Q13" s="56"/>
      <c r="R13" s="56"/>
      <c r="S13" s="56"/>
      <c r="T13" s="56"/>
      <c r="U13" s="56"/>
      <c r="V13" s="56"/>
      <c r="W13" s="56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56"/>
      <c r="AO13" s="56"/>
    </row>
    <row r="14" spans="1:48" ht="12.75" customHeight="1" x14ac:dyDescent="0.2">
      <c r="B14" s="72"/>
      <c r="D14" s="61"/>
      <c r="E14" s="61"/>
      <c r="F14" s="49"/>
      <c r="G14" s="50"/>
      <c r="H14" s="50"/>
      <c r="I14" s="50"/>
      <c r="J14" s="64"/>
      <c r="K14" s="66"/>
      <c r="L14" s="67"/>
      <c r="M14" s="67"/>
      <c r="N14" s="67"/>
      <c r="O14" s="67"/>
      <c r="P14" s="56"/>
      <c r="Q14" s="56"/>
      <c r="R14" s="56"/>
      <c r="S14" s="56"/>
      <c r="T14" s="56"/>
      <c r="U14" s="56"/>
      <c r="V14" s="56"/>
      <c r="W14" s="56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56"/>
      <c r="AO14" s="56"/>
    </row>
    <row r="15" spans="1:48" ht="12.75" customHeight="1" x14ac:dyDescent="0.2">
      <c r="B15" s="72"/>
      <c r="D15" s="61"/>
      <c r="E15" s="61"/>
      <c r="F15" s="49"/>
      <c r="G15" s="50"/>
      <c r="H15" s="50"/>
      <c r="I15" s="50"/>
      <c r="J15" s="64"/>
      <c r="K15" s="66"/>
      <c r="L15" s="67"/>
      <c r="M15" s="67"/>
      <c r="N15" s="67"/>
      <c r="O15" s="67"/>
      <c r="P15" s="56"/>
      <c r="Q15" s="56"/>
      <c r="R15" s="56"/>
      <c r="S15" s="56"/>
      <c r="T15" s="56"/>
      <c r="U15" s="56"/>
      <c r="V15" s="56"/>
      <c r="W15" s="56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56"/>
      <c r="AO15" s="56"/>
    </row>
    <row r="16" spans="1:48" ht="12.75" customHeight="1" x14ac:dyDescent="0.2">
      <c r="B16" s="72"/>
      <c r="D16" s="61"/>
      <c r="E16" s="61"/>
      <c r="F16" s="49"/>
      <c r="G16" s="50"/>
      <c r="H16" s="50"/>
      <c r="I16" s="50"/>
      <c r="J16" s="64"/>
      <c r="K16" s="66"/>
      <c r="L16" s="67"/>
      <c r="M16" s="67"/>
      <c r="N16" s="67"/>
      <c r="O16" s="67"/>
      <c r="P16" s="56"/>
      <c r="Q16" s="56"/>
      <c r="R16" s="56"/>
      <c r="S16" s="56"/>
      <c r="T16" s="56"/>
      <c r="U16" s="56"/>
      <c r="V16" s="56"/>
      <c r="W16" s="56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56"/>
      <c r="AO16" s="56"/>
    </row>
    <row r="17" spans="2:41" ht="12.75" customHeight="1" x14ac:dyDescent="0.2">
      <c r="B17" s="72"/>
      <c r="D17" s="61"/>
      <c r="E17" s="61"/>
      <c r="F17" s="49"/>
      <c r="G17" s="50"/>
      <c r="H17" s="50"/>
      <c r="I17" s="50"/>
      <c r="J17" s="64"/>
      <c r="K17" s="66"/>
      <c r="L17" s="67"/>
      <c r="M17" s="67"/>
      <c r="N17" s="67"/>
      <c r="O17" s="67"/>
      <c r="P17" s="56"/>
      <c r="Q17" s="56"/>
      <c r="R17" s="56"/>
      <c r="S17" s="56"/>
      <c r="T17" s="56"/>
      <c r="U17" s="56"/>
      <c r="V17" s="56"/>
      <c r="W17" s="56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56"/>
      <c r="AO17" s="56"/>
    </row>
    <row r="18" spans="2:41" ht="12.75" customHeight="1" x14ac:dyDescent="0.2">
      <c r="B18" s="72"/>
      <c r="D18" s="61"/>
      <c r="E18" s="61"/>
      <c r="F18" s="49"/>
      <c r="G18" s="50"/>
      <c r="H18" s="50"/>
      <c r="I18" s="50"/>
      <c r="J18" s="64"/>
      <c r="K18" s="66"/>
      <c r="L18" s="67"/>
      <c r="M18" s="67"/>
      <c r="N18" s="67"/>
      <c r="O18" s="67"/>
      <c r="P18" s="56"/>
      <c r="Q18" s="56"/>
      <c r="R18" s="56"/>
      <c r="S18" s="56"/>
      <c r="T18" s="56"/>
      <c r="U18" s="56"/>
      <c r="V18" s="56"/>
      <c r="W18" s="56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56"/>
      <c r="AO18" s="56"/>
    </row>
    <row r="19" spans="2:41" ht="12.75" customHeight="1" x14ac:dyDescent="0.2">
      <c r="B19" s="72"/>
      <c r="D19" s="61"/>
      <c r="E19" s="61"/>
      <c r="F19" s="49"/>
      <c r="G19" s="50"/>
      <c r="H19" s="50"/>
      <c r="I19" s="50"/>
      <c r="J19" s="64"/>
      <c r="K19" s="66"/>
      <c r="L19" s="67"/>
      <c r="M19" s="67"/>
      <c r="N19" s="67"/>
      <c r="O19" s="67"/>
      <c r="P19" s="56"/>
      <c r="Q19" s="56"/>
      <c r="R19" s="56"/>
      <c r="S19" s="56"/>
      <c r="T19" s="56"/>
      <c r="U19" s="56"/>
      <c r="V19" s="56"/>
      <c r="W19" s="56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56"/>
      <c r="AO19" s="56"/>
    </row>
    <row r="20" spans="2:41" ht="12.75" customHeight="1" x14ac:dyDescent="0.2">
      <c r="B20" s="72"/>
      <c r="D20" s="61"/>
      <c r="E20" s="61"/>
      <c r="F20" s="49"/>
      <c r="G20" s="50"/>
      <c r="H20" s="50"/>
      <c r="I20" s="50"/>
      <c r="J20" s="64"/>
      <c r="K20" s="66"/>
      <c r="L20" s="67"/>
      <c r="M20" s="67"/>
      <c r="N20" s="67"/>
      <c r="O20" s="67"/>
      <c r="P20" s="56"/>
      <c r="Q20" s="56"/>
      <c r="R20" s="56"/>
      <c r="S20" s="56"/>
      <c r="T20" s="56"/>
      <c r="U20" s="56"/>
      <c r="V20" s="56"/>
      <c r="W20" s="56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56"/>
      <c r="AO20" s="56"/>
    </row>
    <row r="21" spans="2:41" ht="12.75" customHeight="1" x14ac:dyDescent="0.2">
      <c r="B21" s="72"/>
      <c r="D21" s="61"/>
      <c r="E21" s="61"/>
      <c r="F21" s="49"/>
      <c r="G21" s="50"/>
      <c r="H21" s="50"/>
      <c r="I21" s="50"/>
      <c r="J21" s="64"/>
      <c r="K21" s="66"/>
      <c r="L21" s="67"/>
      <c r="M21" s="67"/>
      <c r="N21" s="67"/>
      <c r="O21" s="67"/>
      <c r="P21" s="56"/>
      <c r="Q21" s="56"/>
      <c r="R21" s="56"/>
      <c r="S21" s="56"/>
      <c r="T21" s="56"/>
      <c r="U21" s="56"/>
      <c r="V21" s="56"/>
      <c r="W21" s="56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56"/>
      <c r="AO21" s="56"/>
    </row>
    <row r="22" spans="2:41" ht="12.75" customHeight="1" x14ac:dyDescent="0.2">
      <c r="B22" s="72"/>
      <c r="D22" s="61"/>
      <c r="E22" s="61"/>
      <c r="F22" s="49"/>
      <c r="G22" s="50"/>
      <c r="H22" s="50"/>
      <c r="I22" s="50"/>
      <c r="J22" s="64"/>
      <c r="K22" s="66"/>
      <c r="L22" s="67"/>
      <c r="M22" s="67"/>
      <c r="N22" s="67"/>
      <c r="O22" s="67"/>
      <c r="P22" s="56"/>
      <c r="Q22" s="56"/>
      <c r="R22" s="56"/>
      <c r="S22" s="56"/>
      <c r="T22" s="56"/>
      <c r="U22" s="56"/>
      <c r="V22" s="56"/>
      <c r="W22" s="56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56"/>
      <c r="AO22" s="56"/>
    </row>
    <row r="23" spans="2:41" ht="12.75" customHeight="1" thickBot="1" x14ac:dyDescent="0.25">
      <c r="B23" s="73"/>
      <c r="D23" s="62"/>
      <c r="E23" s="62"/>
      <c r="F23" s="51"/>
      <c r="G23" s="52"/>
      <c r="H23" s="52"/>
      <c r="I23" s="52"/>
      <c r="J23" s="65"/>
      <c r="K23" s="9" t="str">
        <f t="shared" ref="K23:AO23" si="7">IF(OR(TRIM(K8)=0,TRIM(K8)=""),"",IFERROR(TRIM(INDEX(QryItemNamed,MATCH(TRIM(K8),ITEM,0),3)),""))</f>
        <v>FT</v>
      </c>
      <c r="L23" s="10" t="str">
        <f t="shared" si="7"/>
        <v>FT</v>
      </c>
      <c r="M23" s="10" t="str">
        <f t="shared" si="7"/>
        <v>FT</v>
      </c>
      <c r="N23" s="10" t="str">
        <f t="shared" si="7"/>
        <v>FT</v>
      </c>
      <c r="O23" s="10" t="str">
        <f t="shared" ref="O23" si="8">IF(OR(TRIM(O8)=0,TRIM(O8)=""),"",IFERROR(TRIM(INDEX(QryItemNamed,MATCH(TRIM(O8),ITEM,0),3)),""))</f>
        <v>FT</v>
      </c>
      <c r="P23" s="10" t="str">
        <f t="shared" si="7"/>
        <v>EACH</v>
      </c>
      <c r="Q23" s="10" t="str">
        <f t="shared" si="7"/>
        <v>EACH</v>
      </c>
      <c r="R23" s="10" t="str">
        <f t="shared" si="7"/>
        <v>EACH</v>
      </c>
      <c r="S23" s="10" t="str">
        <f t="shared" si="7"/>
        <v>FT</v>
      </c>
      <c r="T23" s="10" t="str">
        <f t="shared" si="7"/>
        <v>EACH</v>
      </c>
      <c r="U23" s="10" t="str">
        <f t="shared" si="7"/>
        <v>EACH</v>
      </c>
      <c r="V23" s="10" t="str">
        <f t="shared" si="7"/>
        <v>EACH</v>
      </c>
      <c r="W23" s="10" t="str">
        <f t="shared" si="7"/>
        <v>EACH</v>
      </c>
      <c r="X23" s="10" t="str">
        <f t="shared" si="7"/>
        <v>FT</v>
      </c>
      <c r="Y23" s="10" t="str">
        <f t="shared" si="7"/>
        <v>FT</v>
      </c>
      <c r="Z23" s="10" t="str">
        <f t="shared" si="7"/>
        <v>EACH</v>
      </c>
      <c r="AA23" s="10" t="str">
        <f t="shared" si="7"/>
        <v>EACH</v>
      </c>
      <c r="AB23" s="10" t="str">
        <f t="shared" si="7"/>
        <v>EACH</v>
      </c>
      <c r="AC23" s="10" t="str">
        <f t="shared" si="7"/>
        <v>EACH</v>
      </c>
      <c r="AD23" s="10" t="str">
        <f t="shared" si="7"/>
        <v>FT</v>
      </c>
      <c r="AE23" s="10" t="str">
        <f t="shared" si="7"/>
        <v>EACH</v>
      </c>
      <c r="AF23" s="10" t="str">
        <f t="shared" si="7"/>
        <v/>
      </c>
      <c r="AG23" s="10" t="str">
        <f t="shared" si="7"/>
        <v>EACH</v>
      </c>
      <c r="AH23" s="10" t="str">
        <f t="shared" si="7"/>
        <v>EACH</v>
      </c>
      <c r="AI23" s="10" t="str">
        <f t="shared" si="7"/>
        <v>EACH</v>
      </c>
      <c r="AJ23" s="10" t="str">
        <f t="shared" si="7"/>
        <v>EACH</v>
      </c>
      <c r="AK23" s="10" t="str">
        <f t="shared" si="7"/>
        <v>EACH</v>
      </c>
      <c r="AL23" s="10" t="str">
        <f t="shared" si="7"/>
        <v>EACH</v>
      </c>
      <c r="AM23" s="10" t="str">
        <f t="shared" si="7"/>
        <v>EACH</v>
      </c>
      <c r="AN23" s="10" t="str">
        <f t="shared" si="7"/>
        <v/>
      </c>
      <c r="AO23" s="10" t="str">
        <f t="shared" si="7"/>
        <v/>
      </c>
    </row>
    <row r="24" spans="2:41" ht="12.75" customHeight="1" x14ac:dyDescent="0.2">
      <c r="B24" s="26">
        <v>4</v>
      </c>
      <c r="D24" s="11" t="s">
        <v>23</v>
      </c>
      <c r="E24" s="11"/>
      <c r="F24" s="12" t="s">
        <v>54</v>
      </c>
      <c r="G24" s="13" t="s">
        <v>55</v>
      </c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>
        <v>1</v>
      </c>
      <c r="S24" s="11"/>
      <c r="T24" s="11">
        <v>1</v>
      </c>
      <c r="U24" s="11"/>
      <c r="V24" s="11"/>
      <c r="W24" s="11"/>
      <c r="X24" s="11"/>
      <c r="Y24" s="11"/>
      <c r="Z24" s="11"/>
      <c r="AA24" s="11"/>
      <c r="AB24" s="11"/>
      <c r="AC24" s="11"/>
      <c r="AD24" s="11">
        <v>30</v>
      </c>
      <c r="AE24" s="11">
        <v>1</v>
      </c>
      <c r="AF24" s="11"/>
      <c r="AG24" s="11">
        <v>1</v>
      </c>
      <c r="AH24" s="11">
        <v>1</v>
      </c>
      <c r="AI24" s="11">
        <v>1</v>
      </c>
      <c r="AJ24" s="11">
        <v>1</v>
      </c>
      <c r="AK24" s="11"/>
      <c r="AL24" s="11"/>
      <c r="AM24" s="11">
        <v>1</v>
      </c>
      <c r="AN24" s="11"/>
      <c r="AO24" s="11"/>
    </row>
    <row r="25" spans="2:41" ht="12.75" customHeight="1" x14ac:dyDescent="0.2">
      <c r="B25" s="27">
        <v>4</v>
      </c>
      <c r="D25" s="15" t="s">
        <v>24</v>
      </c>
      <c r="E25" s="15"/>
      <c r="F25" s="34" t="s">
        <v>54</v>
      </c>
      <c r="G25" s="35" t="s">
        <v>55</v>
      </c>
      <c r="H25" s="15" t="s">
        <v>1</v>
      </c>
      <c r="I25" s="16" t="s">
        <v>56</v>
      </c>
      <c r="J25" s="18" t="s">
        <v>29</v>
      </c>
      <c r="K25" s="17"/>
      <c r="L25" s="15">
        <v>26</v>
      </c>
      <c r="M25" s="15"/>
      <c r="N25" s="15">
        <v>13</v>
      </c>
      <c r="O25" s="15"/>
      <c r="P25" s="15"/>
      <c r="Q25" s="15"/>
      <c r="R25" s="15"/>
      <c r="S25" s="15">
        <v>13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2:41" ht="12.75" customHeight="1" x14ac:dyDescent="0.2">
      <c r="B26" s="27">
        <v>4</v>
      </c>
      <c r="D26" s="15" t="s">
        <v>25</v>
      </c>
      <c r="E26" s="15"/>
      <c r="F26" s="16" t="s">
        <v>56</v>
      </c>
      <c r="G26" s="17" t="s">
        <v>29</v>
      </c>
      <c r="H26" s="15"/>
      <c r="I26" s="16"/>
      <c r="J26" s="18"/>
      <c r="K26" s="17"/>
      <c r="L26" s="15"/>
      <c r="M26" s="15"/>
      <c r="N26" s="15"/>
      <c r="O26" s="15"/>
      <c r="P26" s="15">
        <v>1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2:41" ht="12.75" customHeight="1" x14ac:dyDescent="0.2">
      <c r="B27" s="27">
        <v>4</v>
      </c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2:41" ht="12.75" customHeight="1" x14ac:dyDescent="0.2">
      <c r="B28" s="27">
        <v>4</v>
      </c>
      <c r="D28" s="15" t="s">
        <v>69</v>
      </c>
      <c r="E28" s="15"/>
      <c r="F28" s="34" t="s">
        <v>54</v>
      </c>
      <c r="G28" s="35" t="s">
        <v>55</v>
      </c>
      <c r="H28" s="15" t="s">
        <v>1</v>
      </c>
      <c r="I28" s="16" t="s">
        <v>57</v>
      </c>
      <c r="J28" s="18" t="s">
        <v>58</v>
      </c>
      <c r="K28" s="17">
        <v>21</v>
      </c>
      <c r="L28" s="15"/>
      <c r="M28" s="15"/>
      <c r="N28" s="15">
        <v>21</v>
      </c>
      <c r="O28" s="15"/>
      <c r="P28" s="15"/>
      <c r="Q28" s="15"/>
      <c r="R28" s="15"/>
      <c r="S28" s="15">
        <v>21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2:41" ht="12.75" customHeight="1" x14ac:dyDescent="0.2">
      <c r="B29" s="27">
        <v>4</v>
      </c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2:41" ht="12.75" customHeight="1" x14ac:dyDescent="0.2">
      <c r="B30" s="27">
        <v>4</v>
      </c>
      <c r="D30" s="15" t="s">
        <v>64</v>
      </c>
      <c r="E30" s="15"/>
      <c r="F30" s="16" t="s">
        <v>56</v>
      </c>
      <c r="G30" s="17" t="s">
        <v>29</v>
      </c>
      <c r="H30" s="15" t="s">
        <v>1</v>
      </c>
      <c r="I30" s="16" t="s">
        <v>57</v>
      </c>
      <c r="J30" s="18" t="s">
        <v>58</v>
      </c>
      <c r="K30" s="17"/>
      <c r="L30" s="15">
        <v>7</v>
      </c>
      <c r="M30" s="15"/>
      <c r="N30" s="15">
        <v>7</v>
      </c>
      <c r="O30" s="15"/>
      <c r="P30" s="15"/>
      <c r="Q30" s="15"/>
      <c r="R30" s="15"/>
      <c r="S30" s="15">
        <v>7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2:41" ht="12.75" customHeight="1" x14ac:dyDescent="0.2">
      <c r="B31" s="27">
        <v>4</v>
      </c>
      <c r="D31" s="15" t="s">
        <v>28</v>
      </c>
      <c r="E31" s="15"/>
      <c r="F31" s="16" t="s">
        <v>57</v>
      </c>
      <c r="G31" s="17" t="s">
        <v>58</v>
      </c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>
        <v>1</v>
      </c>
      <c r="S31" s="15"/>
      <c r="T31" s="15"/>
      <c r="U31" s="15">
        <v>2</v>
      </c>
      <c r="V31" s="15"/>
      <c r="W31" s="15">
        <v>2</v>
      </c>
      <c r="X31" s="15">
        <f>2+8+5+5+7+2+30+17+10+11+5</f>
        <v>102</v>
      </c>
      <c r="Y31" s="15"/>
      <c r="Z31" s="15">
        <v>1</v>
      </c>
      <c r="AA31" s="15"/>
      <c r="AB31" s="15">
        <v>1</v>
      </c>
      <c r="AC31" s="15"/>
      <c r="AD31" s="15"/>
      <c r="AE31" s="15"/>
      <c r="AF31" s="15"/>
      <c r="AG31" s="15"/>
      <c r="AH31" s="15"/>
      <c r="AI31" s="15"/>
      <c r="AJ31" s="15"/>
      <c r="AK31" s="15">
        <v>1</v>
      </c>
      <c r="AL31" s="15"/>
      <c r="AM31" s="15"/>
      <c r="AN31" s="15"/>
      <c r="AO31" s="15"/>
    </row>
    <row r="32" spans="2:41" ht="12.75" customHeight="1" x14ac:dyDescent="0.2">
      <c r="B32" s="27">
        <v>4</v>
      </c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2:41" ht="12.75" customHeight="1" x14ac:dyDescent="0.2">
      <c r="B33" s="27">
        <v>4</v>
      </c>
      <c r="D33" s="15" t="s">
        <v>65</v>
      </c>
      <c r="E33" s="15"/>
      <c r="F33" s="16" t="s">
        <v>56</v>
      </c>
      <c r="G33" s="17" t="s">
        <v>29</v>
      </c>
      <c r="H33" s="15" t="s">
        <v>1</v>
      </c>
      <c r="I33" s="16" t="s">
        <v>67</v>
      </c>
      <c r="J33" s="18" t="s">
        <v>68</v>
      </c>
      <c r="K33" s="17"/>
      <c r="L33" s="15"/>
      <c r="M33" s="15">
        <v>87</v>
      </c>
      <c r="N33" s="15">
        <v>5</v>
      </c>
      <c r="O33" s="15">
        <v>82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2:41" ht="12.75" customHeight="1" x14ac:dyDescent="0.2">
      <c r="B34" s="27">
        <v>4</v>
      </c>
      <c r="D34" s="15" t="s">
        <v>27</v>
      </c>
      <c r="E34" s="15"/>
      <c r="F34" s="16" t="s">
        <v>67</v>
      </c>
      <c r="G34" s="17" t="s">
        <v>68</v>
      </c>
      <c r="H34" s="15"/>
      <c r="I34" s="16"/>
      <c r="J34" s="18"/>
      <c r="K34" s="17"/>
      <c r="L34" s="15"/>
      <c r="M34" s="15"/>
      <c r="N34" s="15"/>
      <c r="O34" s="15"/>
      <c r="P34" s="15">
        <v>1</v>
      </c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2:41" ht="12.75" customHeight="1" x14ac:dyDescent="0.2">
      <c r="B35" s="27">
        <v>4</v>
      </c>
      <c r="D35" s="15" t="s">
        <v>66</v>
      </c>
      <c r="E35" s="15"/>
      <c r="F35" s="16" t="s">
        <v>67</v>
      </c>
      <c r="G35" s="17" t="s">
        <v>68</v>
      </c>
      <c r="H35" s="15"/>
      <c r="I35" s="16" t="s">
        <v>59</v>
      </c>
      <c r="J35" s="18" t="s">
        <v>60</v>
      </c>
      <c r="K35" s="17"/>
      <c r="L35" s="15">
        <v>29</v>
      </c>
      <c r="M35" s="15"/>
      <c r="N35" s="15">
        <v>29</v>
      </c>
      <c r="O35" s="15"/>
      <c r="P35" s="15"/>
      <c r="Q35" s="15"/>
      <c r="R35" s="15"/>
      <c r="S35" s="15">
        <v>29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2:41" ht="12.75" customHeight="1" x14ac:dyDescent="0.2">
      <c r="B36" s="27">
        <v>4</v>
      </c>
      <c r="D36" s="15" t="s">
        <v>26</v>
      </c>
      <c r="E36" s="15"/>
      <c r="F36" s="16" t="s">
        <v>59</v>
      </c>
      <c r="G36" s="17" t="s">
        <v>60</v>
      </c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>
        <v>1</v>
      </c>
      <c r="S36" s="15"/>
      <c r="T36" s="15"/>
      <c r="U36" s="15">
        <v>4</v>
      </c>
      <c r="V36" s="15">
        <v>1</v>
      </c>
      <c r="W36" s="15">
        <v>5</v>
      </c>
      <c r="X36" s="15">
        <f>2+8+5+5+87+5+29+2+30+24+10+9+5</f>
        <v>221</v>
      </c>
      <c r="Y36" s="15">
        <f>2+8+5+5+87+5+29+2+30+17+10+8+10+11+5+(2+8+5+5+87+5+29+2+30+17+8+11)</f>
        <v>443</v>
      </c>
      <c r="Z36" s="15">
        <v>1</v>
      </c>
      <c r="AA36" s="15"/>
      <c r="AB36" s="15"/>
      <c r="AC36" s="15">
        <v>1</v>
      </c>
      <c r="AD36" s="15"/>
      <c r="AE36" s="15"/>
      <c r="AF36" s="15"/>
      <c r="AG36" s="15"/>
      <c r="AH36" s="15"/>
      <c r="AI36" s="15"/>
      <c r="AJ36" s="15"/>
      <c r="AK36" s="15">
        <v>1</v>
      </c>
      <c r="AL36" s="15">
        <v>2</v>
      </c>
      <c r="AM36" s="15"/>
      <c r="AN36" s="15"/>
      <c r="AO36" s="15"/>
    </row>
    <row r="37" spans="2:41" ht="12.75" customHeight="1" x14ac:dyDescent="0.2">
      <c r="B37" s="27">
        <v>4</v>
      </c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2:41" ht="12.75" customHeight="1" x14ac:dyDescent="0.2">
      <c r="B38" s="27">
        <v>4</v>
      </c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2:41" ht="12.75" customHeight="1" x14ac:dyDescent="0.2">
      <c r="B39" s="27">
        <v>4</v>
      </c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2:41" ht="12.75" customHeight="1" x14ac:dyDescent="0.2">
      <c r="B40" s="27">
        <v>4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2:41" ht="12.75" customHeight="1" x14ac:dyDescent="0.2">
      <c r="B41" s="27">
        <v>4</v>
      </c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2:41" ht="12.75" customHeight="1" x14ac:dyDescent="0.2">
      <c r="B42" s="27">
        <v>4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2:41" ht="12.75" customHeight="1" x14ac:dyDescent="0.2">
      <c r="B43" s="27">
        <v>4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2:41" ht="12.75" customHeight="1" x14ac:dyDescent="0.2">
      <c r="B44" s="27">
        <v>4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2:41" ht="12.75" customHeight="1" x14ac:dyDescent="0.2">
      <c r="B45" s="27">
        <v>4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2:41" ht="12.75" customHeight="1" thickBot="1" x14ac:dyDescent="0.25">
      <c r="B46" s="28">
        <v>4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2:41" ht="12.75" customHeight="1" x14ac:dyDescent="0.2">
      <c r="B47" s="5" t="s">
        <v>12</v>
      </c>
      <c r="D47" s="53" t="s">
        <v>2</v>
      </c>
      <c r="E47" s="54"/>
      <c r="F47" s="54"/>
      <c r="G47" s="54"/>
      <c r="H47" s="54"/>
      <c r="I47" s="54"/>
      <c r="J47" s="55"/>
      <c r="K47" s="19">
        <f>IF(K8="","",IF(OR(K23="", K23="LS", K23="LUMP"),IF(SUM(COUNTIF(K24:K46,"LS")+COUNTIF(K24:K46,"LUMP"))&gt;0,"LS",""),IF(SUM(K24:K46)&gt;0,ROUNDUP(SUM(K24:K46),0),"")))</f>
        <v>21</v>
      </c>
      <c r="L47" s="19">
        <f t="shared" ref="L47:AL47" si="9">IF(L8="","",IF(OR(L23="", L23="LS", L23="LUMP"),IF(SUM(COUNTIF(L24:L46,"LS")+COUNTIF(L24:L46,"LUMP"))&gt;0,"LS",""),IF(SUM(L24:L46)&gt;0,ROUNDUP(SUM(L24:L46),0),"")))</f>
        <v>62</v>
      </c>
      <c r="M47" s="19">
        <f t="shared" si="9"/>
        <v>87</v>
      </c>
      <c r="N47" s="19">
        <f t="shared" si="9"/>
        <v>75</v>
      </c>
      <c r="O47" s="19">
        <f t="shared" ref="O47" si="10">IF(O8="","",IF(OR(O23="", O23="LS", O23="LUMP"),IF(SUM(COUNTIF(O24:O46,"LS")+COUNTIF(O24:O46,"LUMP"))&gt;0,"LS",""),IF(SUM(O24:O46)&gt;0,ROUNDUP(SUM(O24:O46),0),"")))</f>
        <v>82</v>
      </c>
      <c r="P47" s="19">
        <f t="shared" si="9"/>
        <v>2</v>
      </c>
      <c r="Q47" s="19" t="str">
        <f t="shared" si="9"/>
        <v/>
      </c>
      <c r="R47" s="19">
        <f t="shared" si="9"/>
        <v>3</v>
      </c>
      <c r="S47" s="19">
        <f t="shared" si="9"/>
        <v>70</v>
      </c>
      <c r="T47" s="19">
        <f t="shared" si="9"/>
        <v>1</v>
      </c>
      <c r="U47" s="19">
        <f t="shared" si="9"/>
        <v>6</v>
      </c>
      <c r="V47" s="19">
        <f t="shared" si="9"/>
        <v>1</v>
      </c>
      <c r="W47" s="19">
        <f t="shared" si="9"/>
        <v>7</v>
      </c>
      <c r="X47" s="19">
        <f t="shared" si="9"/>
        <v>323</v>
      </c>
      <c r="Y47" s="19">
        <f t="shared" si="9"/>
        <v>443</v>
      </c>
      <c r="Z47" s="19">
        <f t="shared" si="9"/>
        <v>2</v>
      </c>
      <c r="AA47" s="19" t="str">
        <f t="shared" si="9"/>
        <v/>
      </c>
      <c r="AB47" s="19">
        <f t="shared" si="9"/>
        <v>1</v>
      </c>
      <c r="AC47" s="19">
        <f t="shared" si="9"/>
        <v>1</v>
      </c>
      <c r="AD47" s="19">
        <f t="shared" si="9"/>
        <v>30</v>
      </c>
      <c r="AE47" s="19">
        <f t="shared" si="9"/>
        <v>1</v>
      </c>
      <c r="AF47" s="19" t="str">
        <f t="shared" si="9"/>
        <v/>
      </c>
      <c r="AG47" s="19">
        <f t="shared" si="9"/>
        <v>1</v>
      </c>
      <c r="AH47" s="19">
        <f t="shared" si="9"/>
        <v>1</v>
      </c>
      <c r="AI47" s="19">
        <f t="shared" si="9"/>
        <v>1</v>
      </c>
      <c r="AJ47" s="19">
        <f t="shared" si="9"/>
        <v>1</v>
      </c>
      <c r="AK47" s="19">
        <f t="shared" si="9"/>
        <v>2</v>
      </c>
      <c r="AL47" s="19">
        <f t="shared" si="9"/>
        <v>2</v>
      </c>
      <c r="AM47" s="19">
        <f>IF(AM8="","",IF(OR(AM23="", AM23="LS", AM23="LUMP"),IF(SUM(COUNTIF(AM24:AM46,"LS")+COUNTIF(AM24:AM46,"LUMP"))&gt;0,"LS",""),IF(SUM(AM24:AM46)&gt;0,ROUNDUP(SUM(AM24:AM46),0),"")))</f>
        <v>1</v>
      </c>
      <c r="AN47" s="19" t="str">
        <f>IF(AN8="","",IF(OR(AN23="", AN23="LS", AN23="LUMP"),IF(SUM(COUNTIF(AN24:AN46,"LS")+COUNTIF(AN24:AN46,"LUMP"))&gt;0,"LS",""),IF(SUM(AN24:AN46)&gt;0,ROUNDUP(SUM(AN24:AN46),0),"")))</f>
        <v/>
      </c>
      <c r="AO47" s="19" t="str">
        <f>IF(AO8="","",IF(OR(AO23="", AO23="LS", AO23="LUMP"),IF(SUM(COUNTIF(AO24:AO46,"LS")+COUNTIF(AO24:AO46,"LUMP"))&gt;0,"LS",""),IF(SUM(AO24:AO46)&gt;0,ROUNDUP(SUM(AO24:AO46),0),"")))</f>
        <v/>
      </c>
    </row>
    <row r="48" spans="2:41" ht="12.75" customHeight="1" thickBot="1" x14ac:dyDescent="0.25"/>
    <row r="49" spans="2:41" ht="12.75" customHeight="1" thickBot="1" x14ac:dyDescent="0.25">
      <c r="B49" s="24" t="s">
        <v>10</v>
      </c>
      <c r="D49" s="57" t="str">
        <f>"SUBSUMMARY SHEET " &amp; B50</f>
        <v>SUBSUMMARY SHEET 10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</row>
    <row r="50" spans="2:41" ht="12.75" customHeight="1" thickBot="1" x14ac:dyDescent="0.25">
      <c r="B50" s="25">
        <v>10</v>
      </c>
      <c r="D50" s="58" t="s">
        <v>8</v>
      </c>
      <c r="E50" s="58"/>
      <c r="F50" s="58"/>
      <c r="G50" s="58"/>
      <c r="H50" s="58"/>
      <c r="I50" s="58"/>
      <c r="J50" s="58"/>
      <c r="K50" s="23" t="s">
        <v>35</v>
      </c>
      <c r="L50" s="23"/>
      <c r="M50" s="23" t="s">
        <v>84</v>
      </c>
      <c r="N50" s="23"/>
      <c r="O50" s="23" t="s">
        <v>102</v>
      </c>
      <c r="P50" s="36" t="s">
        <v>87</v>
      </c>
      <c r="Q50" s="23"/>
      <c r="R50" s="23" t="s">
        <v>85</v>
      </c>
      <c r="S50" s="33"/>
      <c r="T50" s="36" t="s">
        <v>71</v>
      </c>
      <c r="U50" s="36" t="s">
        <v>72</v>
      </c>
      <c r="V50" s="36" t="s">
        <v>73</v>
      </c>
      <c r="W50" s="36" t="s">
        <v>81</v>
      </c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2:41" ht="12.75" customHeight="1" thickBot="1" x14ac:dyDescent="0.25">
      <c r="D51" s="59" t="s">
        <v>9</v>
      </c>
      <c r="E51" s="59"/>
      <c r="F51" s="59"/>
      <c r="G51" s="59"/>
      <c r="H51" s="59"/>
      <c r="I51" s="59"/>
      <c r="J51" s="59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</row>
    <row r="52" spans="2:41" ht="12.75" customHeight="1" x14ac:dyDescent="0.2">
      <c r="B52" s="71" t="s">
        <v>11</v>
      </c>
      <c r="D52" s="60" t="s">
        <v>20</v>
      </c>
      <c r="E52" s="60" t="s">
        <v>21</v>
      </c>
      <c r="F52" s="47" t="s">
        <v>88</v>
      </c>
      <c r="G52" s="48"/>
      <c r="H52" s="39"/>
      <c r="I52" s="60" t="s">
        <v>93</v>
      </c>
      <c r="J52" s="74" t="s">
        <v>94</v>
      </c>
      <c r="K52" s="7" t="str">
        <f t="shared" ref="K52:AO52" si="11">IF(OR(TRIM(K50)=0,TRIM(K50)=""),"",IF(IFERROR(TRIM(INDEX(QryItemNamed,MATCH(TRIM(K50),ITEM,0),2)),"")="Y","SPECIAL",LEFT(IFERROR(TRIM(INDEX(ITEM,MATCH(TRIM(K50),ITEM,0))),""),3)))</f>
        <v>625</v>
      </c>
      <c r="L52" s="8" t="str">
        <f t="shared" si="11"/>
        <v/>
      </c>
      <c r="M52" s="8" t="str">
        <f t="shared" si="11"/>
        <v>630</v>
      </c>
      <c r="N52" s="8" t="str">
        <f t="shared" si="11"/>
        <v/>
      </c>
      <c r="O52" s="8" t="str">
        <f t="shared" ref="O52" si="12">IF(OR(TRIM(O50)=0,TRIM(O50)=""),"",IF(IFERROR(TRIM(INDEX(QryItemNamed,MATCH(TRIM(O50),ITEM,0),2)),"")="Y","SPECIAL",LEFT(IFERROR(TRIM(INDEX(ITEM,MATCH(TRIM(O50),ITEM,0))),""),3)))</f>
        <v>630</v>
      </c>
      <c r="P52" s="8" t="str">
        <f t="shared" si="11"/>
        <v>630</v>
      </c>
      <c r="Q52" s="8" t="str">
        <f t="shared" si="11"/>
        <v/>
      </c>
      <c r="R52" s="8" t="str">
        <f t="shared" si="11"/>
        <v>630</v>
      </c>
      <c r="S52" s="8" t="str">
        <f t="shared" si="11"/>
        <v/>
      </c>
      <c r="T52" s="8" t="str">
        <f t="shared" si="11"/>
        <v>630</v>
      </c>
      <c r="U52" s="8" t="str">
        <f t="shared" si="11"/>
        <v>630</v>
      </c>
      <c r="V52" s="8" t="str">
        <f t="shared" si="11"/>
        <v>630</v>
      </c>
      <c r="W52" s="8" t="str">
        <f t="shared" si="11"/>
        <v>630</v>
      </c>
      <c r="X52" s="8" t="str">
        <f t="shared" si="11"/>
        <v/>
      </c>
      <c r="Y52" s="8" t="str">
        <f t="shared" si="11"/>
        <v/>
      </c>
      <c r="Z52" s="8" t="str">
        <f t="shared" si="11"/>
        <v/>
      </c>
      <c r="AA52" s="8" t="str">
        <f t="shared" si="11"/>
        <v/>
      </c>
      <c r="AB52" s="8" t="str">
        <f t="shared" si="11"/>
        <v/>
      </c>
      <c r="AC52" s="8" t="str">
        <f t="shared" si="11"/>
        <v/>
      </c>
      <c r="AD52" s="8" t="str">
        <f t="shared" si="11"/>
        <v/>
      </c>
      <c r="AE52" s="8" t="str">
        <f t="shared" si="11"/>
        <v/>
      </c>
      <c r="AF52" s="8" t="str">
        <f t="shared" si="11"/>
        <v/>
      </c>
      <c r="AG52" s="8" t="str">
        <f t="shared" si="11"/>
        <v/>
      </c>
      <c r="AH52" s="8" t="str">
        <f t="shared" si="11"/>
        <v/>
      </c>
      <c r="AI52" s="8" t="str">
        <f t="shared" si="11"/>
        <v/>
      </c>
      <c r="AJ52" s="8" t="str">
        <f t="shared" si="11"/>
        <v/>
      </c>
      <c r="AK52" s="8" t="str">
        <f t="shared" si="11"/>
        <v/>
      </c>
      <c r="AL52" s="8" t="str">
        <f t="shared" si="11"/>
        <v/>
      </c>
      <c r="AM52" s="8" t="str">
        <f t="shared" si="11"/>
        <v/>
      </c>
      <c r="AN52" s="8" t="str">
        <f t="shared" si="11"/>
        <v/>
      </c>
      <c r="AO52" s="8" t="str">
        <f t="shared" si="11"/>
        <v/>
      </c>
    </row>
    <row r="53" spans="2:41" ht="12.75" customHeight="1" x14ac:dyDescent="0.2">
      <c r="B53" s="72"/>
      <c r="D53" s="61"/>
      <c r="E53" s="61"/>
      <c r="F53" s="49"/>
      <c r="G53" s="50"/>
      <c r="H53" s="40"/>
      <c r="I53" s="61"/>
      <c r="J53" s="75"/>
      <c r="K53" s="66" t="str">
        <f t="shared" ref="K53:AO53" si="13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>GROUND ROD</v>
      </c>
      <c r="L53" s="67" t="str">
        <f t="shared" si="13"/>
        <v/>
      </c>
      <c r="M53" s="67" t="str">
        <f t="shared" si="13"/>
        <v>OVERHEAD SIGN SUPPORT, TYPE TC-16.22, DESIGN 12</v>
      </c>
      <c r="N53" s="67" t="str">
        <f t="shared" si="13"/>
        <v/>
      </c>
      <c r="O53" s="67" t="str">
        <f t="shared" ref="O53" si="14">IF(OR(TRIM(O50)=0,TRIM(O50)=""),IF(O51="","",O51),IF(IFERROR(TRIM(INDEX(QryItemNamed,MATCH(TRIM(O50),ITEM,0),2)),"")="Y",RIGHT(IFERROR(TRIM(INDEX(QryItemNamed,MATCH(TRIM(O50),ITEM,0),4)),"123456789012"),LEN(IFERROR(TRIM(INDEX(QryItemNamed,MATCH(TRIM(O50),ITEM,0),4)),"123456789012"))-10)&amp;O51,IFERROR(TRIM(INDEX(QryItemNamed,MATCH(TRIM(O50),ITEM,0),4))&amp;O51,"ITEM CODE DOES NOT EXIST IN ITEM MASTER")))</f>
        <v>GROUND MOUNTED SUPPORT, NO. 3 POST</v>
      </c>
      <c r="P53" s="56" t="str">
        <f t="shared" si="13"/>
        <v>SIGN HANGER ASSEMBLY, MAST ARM</v>
      </c>
      <c r="Q53" s="56" t="str">
        <f t="shared" si="13"/>
        <v/>
      </c>
      <c r="R53" s="56" t="str">
        <f t="shared" si="13"/>
        <v>RIGID OVERHEAD SIGN SUPPORT FOUNDATION</v>
      </c>
      <c r="S53" s="56" t="str">
        <f t="shared" si="13"/>
        <v/>
      </c>
      <c r="T53" s="56" t="str">
        <f t="shared" si="13"/>
        <v>REMOVAL OF GROUND MOUNTED SIGN AND DISPOSAL</v>
      </c>
      <c r="U53" s="56" t="str">
        <f t="shared" si="13"/>
        <v>REMOVAL OF GROUND MOUNTED POST SUPPORT AND DISPOSAL</v>
      </c>
      <c r="V53" s="56" t="str">
        <f t="shared" si="13"/>
        <v>REMOVAL OF OVERHEAD MOUNTED SIGN AND DISPOSAL</v>
      </c>
      <c r="W53" s="56" t="str">
        <f t="shared" si="13"/>
        <v>SIGN, FLAT SHEET</v>
      </c>
      <c r="X53" s="56" t="str">
        <f t="shared" si="13"/>
        <v/>
      </c>
      <c r="Y53" s="56" t="str">
        <f t="shared" si="13"/>
        <v/>
      </c>
      <c r="Z53" s="56" t="str">
        <f t="shared" si="13"/>
        <v/>
      </c>
      <c r="AA53" s="56" t="str">
        <f t="shared" si="13"/>
        <v/>
      </c>
      <c r="AB53" s="68" t="str">
        <f t="shared" si="13"/>
        <v/>
      </c>
      <c r="AC53" s="56" t="str">
        <f t="shared" si="13"/>
        <v/>
      </c>
      <c r="AD53" s="56" t="str">
        <f t="shared" si="13"/>
        <v/>
      </c>
      <c r="AE53" s="56" t="str">
        <f t="shared" ref="AE53" si="15">IF(OR(TRIM(AE50)=0,TRIM(AE50)=""),IF(AE51="","",AE51),IF(IFERROR(TRIM(INDEX(QryItemNamed,MATCH(TRIM(AE50),ITEM,0),2)),"")="Y",RIGHT(IFERROR(TRIM(INDEX(QryItemNamed,MATCH(TRIM(AE50),ITEM,0),4)),"123456789012"),LEN(IFERROR(TRIM(INDEX(QryItemNamed,MATCH(TRIM(AE50),ITEM,0),4)),"123456789012"))-10)&amp;AE51,IFERROR(TRIM(INDEX(QryItemNamed,MATCH(TRIM(AE50),ITEM,0),4))&amp;AE51,"ITEM CODE DOES NOT EXIST IN ITEM MASTER")))</f>
        <v/>
      </c>
      <c r="AF53" s="56" t="str">
        <f t="shared" ref="AF53:AH53" si="16">IF(OR(TRIM(AF50)=0,TRIM(AF50)=""),IF(AF51="","",AF51),IF(IFERROR(TRIM(INDEX(QryItemNamed,MATCH(TRIM(AF50),ITEM,0),2)),"")="Y",RIGHT(IFERROR(TRIM(INDEX(QryItemNamed,MATCH(TRIM(AF50),ITEM,0),4)),"123456789012"),LEN(IFERROR(TRIM(INDEX(QryItemNamed,MATCH(TRIM(AF50),ITEM,0),4)),"123456789012"))-10)&amp;AF51,IFERROR(TRIM(INDEX(QryItemNamed,MATCH(TRIM(AF50),ITEM,0),4))&amp;AF51,"ITEM CODE DOES NOT EXIST IN ITEM MASTER")))</f>
        <v/>
      </c>
      <c r="AG53" s="56" t="str">
        <f t="shared" si="16"/>
        <v/>
      </c>
      <c r="AH53" s="56" t="str">
        <f t="shared" si="16"/>
        <v/>
      </c>
      <c r="AI53" s="56" t="str">
        <f t="shared" si="13"/>
        <v/>
      </c>
      <c r="AJ53" s="56" t="str">
        <f t="shared" ref="AJ53:AN53" si="17">IF(OR(TRIM(AJ50)=0,TRIM(AJ50)=""),IF(AJ51="","",AJ51),IF(IFERROR(TRIM(INDEX(QryItemNamed,MATCH(TRIM(AJ50),ITEM,0),2)),"")="Y",RIGHT(IFERROR(TRIM(INDEX(QryItemNamed,MATCH(TRIM(AJ50),ITEM,0),4)),"123456789012"),LEN(IFERROR(TRIM(INDEX(QryItemNamed,MATCH(TRIM(AJ50),ITEM,0),4)),"123456789012"))-10)&amp;AJ51,IFERROR(TRIM(INDEX(QryItemNamed,MATCH(TRIM(AJ50),ITEM,0),4))&amp;AJ51,"ITEM CODE DOES NOT EXIST IN ITEM MASTER")))</f>
        <v/>
      </c>
      <c r="AK53" s="56" t="str">
        <f t="shared" si="17"/>
        <v/>
      </c>
      <c r="AL53" s="56" t="str">
        <f t="shared" si="17"/>
        <v/>
      </c>
      <c r="AM53" s="56" t="str">
        <f t="shared" si="17"/>
        <v/>
      </c>
      <c r="AN53" s="56" t="str">
        <f t="shared" si="17"/>
        <v/>
      </c>
      <c r="AO53" s="56" t="str">
        <f t="shared" si="13"/>
        <v/>
      </c>
    </row>
    <row r="54" spans="2:41" ht="12.75" customHeight="1" x14ac:dyDescent="0.2">
      <c r="B54" s="72"/>
      <c r="D54" s="61"/>
      <c r="E54" s="61"/>
      <c r="F54" s="49"/>
      <c r="G54" s="50"/>
      <c r="H54" s="40"/>
      <c r="I54" s="61"/>
      <c r="J54" s="75"/>
      <c r="K54" s="66"/>
      <c r="L54" s="67"/>
      <c r="M54" s="67"/>
      <c r="N54" s="67"/>
      <c r="O54" s="67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69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</row>
    <row r="55" spans="2:41" ht="12.75" customHeight="1" x14ac:dyDescent="0.2">
      <c r="B55" s="72"/>
      <c r="D55" s="61"/>
      <c r="E55" s="61"/>
      <c r="F55" s="49"/>
      <c r="G55" s="50"/>
      <c r="H55" s="40"/>
      <c r="I55" s="61"/>
      <c r="J55" s="75"/>
      <c r="K55" s="66"/>
      <c r="L55" s="67"/>
      <c r="M55" s="67"/>
      <c r="N55" s="67"/>
      <c r="O55" s="67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69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</row>
    <row r="56" spans="2:41" ht="12.75" customHeight="1" x14ac:dyDescent="0.2">
      <c r="B56" s="72"/>
      <c r="D56" s="61"/>
      <c r="E56" s="61"/>
      <c r="F56" s="49"/>
      <c r="G56" s="50"/>
      <c r="H56" s="40"/>
      <c r="I56" s="61"/>
      <c r="J56" s="75"/>
      <c r="K56" s="66"/>
      <c r="L56" s="67"/>
      <c r="M56" s="67"/>
      <c r="N56" s="67"/>
      <c r="O56" s="67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69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</row>
    <row r="57" spans="2:41" ht="12.75" customHeight="1" x14ac:dyDescent="0.2">
      <c r="B57" s="72"/>
      <c r="D57" s="61"/>
      <c r="E57" s="61"/>
      <c r="F57" s="49"/>
      <c r="G57" s="50"/>
      <c r="H57" s="40"/>
      <c r="I57" s="61"/>
      <c r="J57" s="75"/>
      <c r="K57" s="66"/>
      <c r="L57" s="67"/>
      <c r="M57" s="67"/>
      <c r="N57" s="67"/>
      <c r="O57" s="67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69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</row>
    <row r="58" spans="2:41" ht="12.75" customHeight="1" x14ac:dyDescent="0.2">
      <c r="B58" s="72"/>
      <c r="D58" s="61"/>
      <c r="E58" s="61"/>
      <c r="F58" s="49"/>
      <c r="G58" s="50"/>
      <c r="H58" s="40"/>
      <c r="I58" s="61"/>
      <c r="J58" s="75"/>
      <c r="K58" s="66"/>
      <c r="L58" s="67"/>
      <c r="M58" s="67"/>
      <c r="N58" s="67"/>
      <c r="O58" s="67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69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</row>
    <row r="59" spans="2:41" ht="12.75" customHeight="1" x14ac:dyDescent="0.2">
      <c r="B59" s="72"/>
      <c r="D59" s="61"/>
      <c r="E59" s="61"/>
      <c r="F59" s="49"/>
      <c r="G59" s="50"/>
      <c r="H59" s="40"/>
      <c r="I59" s="61"/>
      <c r="J59" s="75"/>
      <c r="K59" s="66"/>
      <c r="L59" s="67"/>
      <c r="M59" s="67"/>
      <c r="N59" s="67"/>
      <c r="O59" s="67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69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</row>
    <row r="60" spans="2:41" ht="12.75" customHeight="1" x14ac:dyDescent="0.2">
      <c r="B60" s="72"/>
      <c r="D60" s="61"/>
      <c r="E60" s="61"/>
      <c r="F60" s="49"/>
      <c r="G60" s="50"/>
      <c r="H60" s="40"/>
      <c r="I60" s="61"/>
      <c r="J60" s="75"/>
      <c r="K60" s="66"/>
      <c r="L60" s="67"/>
      <c r="M60" s="67"/>
      <c r="N60" s="67"/>
      <c r="O60" s="67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69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</row>
    <row r="61" spans="2:41" ht="12.75" customHeight="1" x14ac:dyDescent="0.2">
      <c r="B61" s="72"/>
      <c r="D61" s="61"/>
      <c r="E61" s="61"/>
      <c r="F61" s="49"/>
      <c r="G61" s="50"/>
      <c r="H61" s="40"/>
      <c r="I61" s="61"/>
      <c r="J61" s="75"/>
      <c r="K61" s="66"/>
      <c r="L61" s="67"/>
      <c r="M61" s="67"/>
      <c r="N61" s="67"/>
      <c r="O61" s="67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69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</row>
    <row r="62" spans="2:41" ht="12.75" customHeight="1" x14ac:dyDescent="0.2">
      <c r="B62" s="72"/>
      <c r="D62" s="61"/>
      <c r="E62" s="61"/>
      <c r="F62" s="49"/>
      <c r="G62" s="50"/>
      <c r="H62" s="40"/>
      <c r="I62" s="61"/>
      <c r="J62" s="75"/>
      <c r="K62" s="66"/>
      <c r="L62" s="67"/>
      <c r="M62" s="67"/>
      <c r="N62" s="67"/>
      <c r="O62" s="67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69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</row>
    <row r="63" spans="2:41" ht="12.75" customHeight="1" x14ac:dyDescent="0.2">
      <c r="B63" s="72"/>
      <c r="D63" s="61"/>
      <c r="E63" s="61"/>
      <c r="F63" s="49"/>
      <c r="G63" s="50"/>
      <c r="H63" s="40"/>
      <c r="I63" s="61"/>
      <c r="J63" s="75"/>
      <c r="K63" s="66"/>
      <c r="L63" s="67"/>
      <c r="M63" s="67"/>
      <c r="N63" s="67"/>
      <c r="O63" s="67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69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</row>
    <row r="64" spans="2:41" ht="12.75" customHeight="1" x14ac:dyDescent="0.2">
      <c r="B64" s="72"/>
      <c r="D64" s="61"/>
      <c r="E64" s="61"/>
      <c r="F64" s="49"/>
      <c r="G64" s="50"/>
      <c r="H64" s="40"/>
      <c r="I64" s="61"/>
      <c r="J64" s="75"/>
      <c r="K64" s="66"/>
      <c r="L64" s="67"/>
      <c r="M64" s="67"/>
      <c r="N64" s="67"/>
      <c r="O64" s="67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70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</row>
    <row r="65" spans="2:41" ht="12.75" customHeight="1" thickBot="1" x14ac:dyDescent="0.25">
      <c r="B65" s="73"/>
      <c r="D65" s="62"/>
      <c r="E65" s="62"/>
      <c r="F65" s="51"/>
      <c r="G65" s="52"/>
      <c r="H65" s="41"/>
      <c r="I65" s="62"/>
      <c r="J65" s="76"/>
      <c r="K65" s="9" t="str">
        <f t="shared" ref="K65:AO65" si="18">IF(OR(TRIM(K50)=0,TRIM(K50)=""),"",IFERROR(TRIM(INDEX(QryItemNamed,MATCH(TRIM(K50),ITEM,0),3)),""))</f>
        <v>EACH</v>
      </c>
      <c r="L65" s="10" t="str">
        <f t="shared" si="18"/>
        <v/>
      </c>
      <c r="M65" s="10" t="str">
        <f t="shared" si="18"/>
        <v>EACH</v>
      </c>
      <c r="N65" s="10" t="str">
        <f t="shared" si="18"/>
        <v/>
      </c>
      <c r="O65" s="10" t="str">
        <f t="shared" ref="O65" si="19">IF(OR(TRIM(O50)=0,TRIM(O50)=""),"",IFERROR(TRIM(INDEX(QryItemNamed,MATCH(TRIM(O50),ITEM,0),3)),""))</f>
        <v>FT</v>
      </c>
      <c r="P65" s="10" t="str">
        <f t="shared" si="18"/>
        <v>EACH</v>
      </c>
      <c r="Q65" s="10" t="str">
        <f t="shared" si="18"/>
        <v/>
      </c>
      <c r="R65" s="10" t="str">
        <f t="shared" si="18"/>
        <v>EACH</v>
      </c>
      <c r="S65" s="10" t="str">
        <f t="shared" si="18"/>
        <v/>
      </c>
      <c r="T65" s="10" t="str">
        <f t="shared" si="18"/>
        <v>EACH</v>
      </c>
      <c r="U65" s="10" t="str">
        <f t="shared" si="18"/>
        <v>EACH</v>
      </c>
      <c r="V65" s="10" t="str">
        <f t="shared" si="18"/>
        <v>EACH</v>
      </c>
      <c r="W65" s="10" t="str">
        <f t="shared" si="18"/>
        <v>SF</v>
      </c>
      <c r="X65" s="10" t="str">
        <f t="shared" si="18"/>
        <v/>
      </c>
      <c r="Y65" s="10" t="str">
        <f t="shared" si="18"/>
        <v/>
      </c>
      <c r="Z65" s="10" t="str">
        <f t="shared" si="18"/>
        <v/>
      </c>
      <c r="AA65" s="10" t="str">
        <f t="shared" si="18"/>
        <v/>
      </c>
      <c r="AB65" s="10" t="str">
        <f t="shared" si="18"/>
        <v/>
      </c>
      <c r="AC65" s="10" t="str">
        <f t="shared" si="18"/>
        <v/>
      </c>
      <c r="AD65" s="10" t="str">
        <f t="shared" si="18"/>
        <v/>
      </c>
      <c r="AE65" s="10" t="str">
        <f t="shared" si="18"/>
        <v/>
      </c>
      <c r="AF65" s="10" t="str">
        <f t="shared" si="18"/>
        <v/>
      </c>
      <c r="AG65" s="10" t="str">
        <f t="shared" si="18"/>
        <v/>
      </c>
      <c r="AH65" s="10" t="str">
        <f t="shared" si="18"/>
        <v/>
      </c>
      <c r="AI65" s="10" t="str">
        <f t="shared" si="18"/>
        <v/>
      </c>
      <c r="AJ65" s="10" t="str">
        <f t="shared" si="18"/>
        <v/>
      </c>
      <c r="AK65" s="10" t="str">
        <f t="shared" si="18"/>
        <v/>
      </c>
      <c r="AL65" s="10" t="str">
        <f t="shared" si="18"/>
        <v/>
      </c>
      <c r="AM65" s="10" t="str">
        <f t="shared" si="18"/>
        <v/>
      </c>
      <c r="AN65" s="10" t="str">
        <f t="shared" si="18"/>
        <v/>
      </c>
      <c r="AO65" s="10" t="str">
        <f t="shared" si="18"/>
        <v/>
      </c>
    </row>
    <row r="66" spans="2:41" ht="12.75" customHeight="1" x14ac:dyDescent="0.2">
      <c r="B66" s="26">
        <v>4</v>
      </c>
      <c r="D66" s="37" t="s">
        <v>80</v>
      </c>
      <c r="E66" s="37"/>
      <c r="F66" s="45" t="s">
        <v>59</v>
      </c>
      <c r="G66" s="46"/>
      <c r="H66" s="37"/>
      <c r="I66" s="42" t="s">
        <v>89</v>
      </c>
      <c r="J66" s="38" t="s">
        <v>90</v>
      </c>
      <c r="K66" s="35"/>
      <c r="L66" s="37"/>
      <c r="M66" s="37"/>
      <c r="N66" s="37"/>
      <c r="O66" s="37"/>
      <c r="P66" s="37">
        <v>1</v>
      </c>
      <c r="Q66" s="37"/>
      <c r="R66" s="37"/>
      <c r="S66" s="37"/>
      <c r="T66" s="37"/>
      <c r="U66" s="37"/>
      <c r="V66" s="37"/>
      <c r="W66" s="37">
        <f>9*2</f>
        <v>18</v>
      </c>
      <c r="X66" s="37"/>
      <c r="Y66" s="37"/>
      <c r="Z66" s="37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</row>
    <row r="67" spans="2:41" ht="12.75" customHeight="1" x14ac:dyDescent="0.2">
      <c r="B67" s="26">
        <v>4</v>
      </c>
      <c r="D67" s="37" t="s">
        <v>86</v>
      </c>
      <c r="E67" s="37"/>
      <c r="F67" s="45" t="s">
        <v>57</v>
      </c>
      <c r="G67" s="46"/>
      <c r="H67" s="37"/>
      <c r="I67" s="42" t="s">
        <v>89</v>
      </c>
      <c r="J67" s="38" t="s">
        <v>90</v>
      </c>
      <c r="K67" s="35"/>
      <c r="L67" s="37"/>
      <c r="M67" s="37"/>
      <c r="N67" s="37"/>
      <c r="O67" s="37"/>
      <c r="P67" s="37">
        <v>1</v>
      </c>
      <c r="Q67" s="37"/>
      <c r="R67" s="37"/>
      <c r="S67" s="37"/>
      <c r="T67" s="37"/>
      <c r="U67" s="37"/>
      <c r="V67" s="37"/>
      <c r="W67" s="37">
        <f>9*2</f>
        <v>18</v>
      </c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</row>
    <row r="68" spans="2:41" ht="12.75" customHeight="1" x14ac:dyDescent="0.2">
      <c r="B68" s="26">
        <v>4</v>
      </c>
      <c r="D68" s="15" t="s">
        <v>96</v>
      </c>
      <c r="E68" s="15"/>
      <c r="F68" s="45" t="s">
        <v>76</v>
      </c>
      <c r="G68" s="46"/>
      <c r="H68" s="15"/>
      <c r="I68" s="43" t="s">
        <v>92</v>
      </c>
      <c r="J68" s="18" t="s">
        <v>91</v>
      </c>
      <c r="K68" s="17">
        <v>1</v>
      </c>
      <c r="L68" s="15"/>
      <c r="M68" s="15">
        <v>1</v>
      </c>
      <c r="N68" s="15"/>
      <c r="O68" s="15"/>
      <c r="P68" s="15">
        <v>1</v>
      </c>
      <c r="Q68" s="15"/>
      <c r="R68" s="15">
        <v>1</v>
      </c>
      <c r="S68" s="15"/>
      <c r="T68" s="15"/>
      <c r="U68" s="15"/>
      <c r="V68" s="15"/>
      <c r="W68" s="15">
        <f>2.5*3</f>
        <v>7.5</v>
      </c>
      <c r="X68" s="15"/>
      <c r="Y68" s="15"/>
      <c r="Z68" s="15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</row>
    <row r="69" spans="2:41" ht="12.75" customHeight="1" x14ac:dyDescent="0.2">
      <c r="B69" s="26">
        <v>4</v>
      </c>
      <c r="D69" s="15" t="s">
        <v>97</v>
      </c>
      <c r="E69" s="15"/>
      <c r="F69" s="45" t="s">
        <v>76</v>
      </c>
      <c r="G69" s="46"/>
      <c r="H69" s="15"/>
      <c r="I69" s="43" t="s">
        <v>92</v>
      </c>
      <c r="J69" s="18" t="s">
        <v>91</v>
      </c>
      <c r="K69" s="17"/>
      <c r="L69" s="15"/>
      <c r="M69" s="15"/>
      <c r="N69" s="15"/>
      <c r="O69" s="15"/>
      <c r="P69" s="15">
        <v>1</v>
      </c>
      <c r="Q69" s="15"/>
      <c r="R69" s="15"/>
      <c r="S69" s="15"/>
      <c r="T69" s="15"/>
      <c r="U69" s="15"/>
      <c r="V69" s="15"/>
      <c r="W69" s="15">
        <f>2.5*3</f>
        <v>7.5</v>
      </c>
      <c r="X69" s="15"/>
      <c r="Y69" s="15"/>
      <c r="Z69" s="15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</row>
    <row r="70" spans="2:41" ht="12.75" customHeight="1" x14ac:dyDescent="0.2">
      <c r="B70" s="27">
        <v>4</v>
      </c>
      <c r="D70" s="15" t="s">
        <v>98</v>
      </c>
      <c r="E70" s="15"/>
      <c r="F70" s="45" t="s">
        <v>99</v>
      </c>
      <c r="G70" s="46"/>
      <c r="H70" s="15"/>
      <c r="I70" s="43" t="s">
        <v>100</v>
      </c>
      <c r="J70" s="18" t="s">
        <v>101</v>
      </c>
      <c r="K70" s="17"/>
      <c r="L70" s="15"/>
      <c r="M70" s="15"/>
      <c r="N70" s="15"/>
      <c r="O70" s="15">
        <v>12.5</v>
      </c>
      <c r="P70" s="15"/>
      <c r="Q70" s="15"/>
      <c r="R70" s="15"/>
      <c r="S70" s="15"/>
      <c r="T70" s="15"/>
      <c r="U70" s="15"/>
      <c r="V70" s="15"/>
      <c r="W70" s="15">
        <f>2*2.5</f>
        <v>5</v>
      </c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2:41" ht="12.75" customHeight="1" x14ac:dyDescent="0.2">
      <c r="B71" s="27">
        <v>4</v>
      </c>
      <c r="D71" s="15"/>
      <c r="E71" s="15"/>
      <c r="F71" s="45"/>
      <c r="G71" s="46"/>
      <c r="H71" s="15"/>
      <c r="I71" s="43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2:41" ht="12.75" customHeight="1" x14ac:dyDescent="0.2">
      <c r="B72" s="27">
        <v>4</v>
      </c>
      <c r="D72" s="15" t="s">
        <v>77</v>
      </c>
      <c r="E72" s="15"/>
      <c r="F72" s="45" t="s">
        <v>67</v>
      </c>
      <c r="G72" s="46"/>
      <c r="H72" s="15"/>
      <c r="I72" s="43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>
        <v>1</v>
      </c>
      <c r="U72" s="15">
        <v>1</v>
      </c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2:41" ht="12.75" customHeight="1" x14ac:dyDescent="0.2">
      <c r="B73" s="27">
        <v>4</v>
      </c>
      <c r="D73" s="15" t="s">
        <v>78</v>
      </c>
      <c r="E73" s="15"/>
      <c r="F73" s="45" t="s">
        <v>75</v>
      </c>
      <c r="G73" s="46"/>
      <c r="H73" s="15"/>
      <c r="I73" s="43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>
        <v>1</v>
      </c>
      <c r="U73" s="15">
        <v>1</v>
      </c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2:41" ht="12.75" customHeight="1" x14ac:dyDescent="0.2">
      <c r="B74" s="27">
        <v>4</v>
      </c>
      <c r="D74" s="15" t="s">
        <v>79</v>
      </c>
      <c r="E74" s="15"/>
      <c r="F74" s="45" t="s">
        <v>74</v>
      </c>
      <c r="G74" s="46"/>
      <c r="H74" s="15"/>
      <c r="I74" s="43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>
        <v>1</v>
      </c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2:41" ht="12.75" customHeight="1" x14ac:dyDescent="0.2">
      <c r="B75" s="27">
        <v>4</v>
      </c>
      <c r="D75" s="15"/>
      <c r="E75" s="15"/>
      <c r="F75" s="16"/>
      <c r="G75" s="17"/>
      <c r="H75" s="15"/>
      <c r="I75" s="43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2:41" ht="12.75" customHeight="1" x14ac:dyDescent="0.2">
      <c r="B76" s="27"/>
      <c r="D76" s="15"/>
      <c r="E76" s="15"/>
      <c r="F76" s="16"/>
      <c r="G76" s="17"/>
      <c r="H76" s="15"/>
      <c r="I76" s="43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2:41" ht="12.75" customHeight="1" x14ac:dyDescent="0.2">
      <c r="B77" s="27"/>
      <c r="D77" s="37"/>
      <c r="E77" s="37"/>
      <c r="F77" s="45"/>
      <c r="G77" s="46"/>
      <c r="H77" s="37"/>
      <c r="I77" s="42"/>
      <c r="J77" s="38"/>
      <c r="K77" s="35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</row>
    <row r="78" spans="2:41" ht="12.75" customHeight="1" x14ac:dyDescent="0.2">
      <c r="B78" s="27"/>
      <c r="D78" s="37"/>
      <c r="E78" s="37"/>
      <c r="F78" s="45"/>
      <c r="G78" s="46"/>
      <c r="H78" s="37"/>
      <c r="I78" s="42"/>
      <c r="J78" s="38"/>
      <c r="K78" s="35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</row>
    <row r="79" spans="2:41" ht="12.75" customHeight="1" x14ac:dyDescent="0.2">
      <c r="B79" s="27"/>
      <c r="D79" s="15"/>
      <c r="E79" s="15"/>
      <c r="F79" s="45"/>
      <c r="G79" s="46"/>
      <c r="H79" s="15"/>
      <c r="I79" s="43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</row>
    <row r="80" spans="2:41" ht="12.75" customHeight="1" x14ac:dyDescent="0.2">
      <c r="B80" s="27"/>
      <c r="D80" s="15"/>
      <c r="E80" s="15"/>
      <c r="F80" s="45"/>
      <c r="G80" s="46"/>
      <c r="H80" s="15"/>
      <c r="I80" s="43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</row>
    <row r="81" spans="2:41" ht="12.75" customHeight="1" x14ac:dyDescent="0.2">
      <c r="B81" s="27"/>
      <c r="D81" s="15"/>
      <c r="E81" s="15"/>
      <c r="F81" s="16"/>
      <c r="G81" s="17"/>
      <c r="H81" s="15"/>
      <c r="I81" s="43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</row>
    <row r="82" spans="2:41" ht="12.75" customHeight="1" x14ac:dyDescent="0.2">
      <c r="B82" s="27"/>
      <c r="D82" s="15"/>
      <c r="E82" s="15"/>
      <c r="F82" s="16"/>
      <c r="G82" s="17"/>
      <c r="H82" s="15"/>
      <c r="I82" s="43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</row>
    <row r="83" spans="2:41" ht="12.75" customHeight="1" x14ac:dyDescent="0.2">
      <c r="B83" s="27"/>
      <c r="D83" s="15"/>
      <c r="E83" s="15"/>
      <c r="F83" s="16"/>
      <c r="G83" s="17"/>
      <c r="H83" s="15"/>
      <c r="I83" s="43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</row>
    <row r="84" spans="2:41" ht="12.75" customHeight="1" x14ac:dyDescent="0.2">
      <c r="B84" s="27"/>
      <c r="D84" s="15"/>
      <c r="E84" s="15"/>
      <c r="F84" s="16"/>
      <c r="G84" s="17"/>
      <c r="H84" s="15"/>
      <c r="I84" s="43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</row>
    <row r="85" spans="2:41" ht="12.75" customHeight="1" x14ac:dyDescent="0.2">
      <c r="B85" s="27"/>
      <c r="D85" s="15"/>
      <c r="E85" s="15"/>
      <c r="F85" s="16"/>
      <c r="G85" s="17"/>
      <c r="H85" s="15"/>
      <c r="I85" s="43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</row>
    <row r="86" spans="2:41" ht="12.75" customHeight="1" x14ac:dyDescent="0.2">
      <c r="B86" s="27"/>
      <c r="D86" s="15"/>
      <c r="E86" s="15"/>
      <c r="F86" s="16"/>
      <c r="G86" s="17"/>
      <c r="H86" s="15"/>
      <c r="I86" s="43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</row>
    <row r="87" spans="2:41" ht="12.75" customHeight="1" x14ac:dyDescent="0.2">
      <c r="B87" s="27"/>
      <c r="D87" s="15"/>
      <c r="E87" s="15"/>
      <c r="F87" s="16"/>
      <c r="G87" s="17"/>
      <c r="H87" s="15"/>
      <c r="I87" s="43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</row>
    <row r="88" spans="2:41" ht="12.75" customHeight="1" thickBot="1" x14ac:dyDescent="0.25">
      <c r="B88" s="28"/>
      <c r="D88" s="15"/>
      <c r="E88" s="15"/>
      <c r="F88" s="16"/>
      <c r="G88" s="17"/>
      <c r="H88" s="15"/>
      <c r="I88" s="44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</row>
    <row r="89" spans="2:41" ht="12.75" customHeight="1" x14ac:dyDescent="0.2">
      <c r="B89" s="5" t="s">
        <v>12</v>
      </c>
      <c r="D89" s="53" t="s">
        <v>2</v>
      </c>
      <c r="E89" s="54"/>
      <c r="F89" s="54"/>
      <c r="G89" s="54"/>
      <c r="H89" s="54"/>
      <c r="I89" s="54"/>
      <c r="J89" s="55"/>
      <c r="K89" s="19">
        <f t="shared" ref="K89:AO89" si="20">IF(K50="","",IF(OR(K65="", K65="LS", K65="LUMP"),IF(SUM(COUNTIF(K66:K88,"LS")+COUNTIF(K66:K88,"LUMP"))&gt;0,"LS",""),IF(SUM(K66:K88)&gt;0,ROUNDUP(SUM(K66:K88),0),"")))</f>
        <v>1</v>
      </c>
      <c r="L89" s="19" t="str">
        <f t="shared" si="20"/>
        <v/>
      </c>
      <c r="M89" s="19">
        <f t="shared" si="20"/>
        <v>1</v>
      </c>
      <c r="N89" s="19" t="str">
        <f t="shared" si="20"/>
        <v/>
      </c>
      <c r="O89" s="19">
        <f t="shared" si="20"/>
        <v>13</v>
      </c>
      <c r="P89" s="19">
        <f t="shared" si="20"/>
        <v>4</v>
      </c>
      <c r="Q89" s="19" t="str">
        <f t="shared" si="20"/>
        <v/>
      </c>
      <c r="R89" s="19">
        <f t="shared" si="20"/>
        <v>1</v>
      </c>
      <c r="S89" s="19" t="str">
        <f t="shared" si="20"/>
        <v/>
      </c>
      <c r="T89" s="19">
        <f t="shared" si="20"/>
        <v>2</v>
      </c>
      <c r="U89" s="19">
        <f t="shared" si="20"/>
        <v>2</v>
      </c>
      <c r="V89" s="19">
        <f t="shared" si="20"/>
        <v>1</v>
      </c>
      <c r="W89" s="19">
        <f t="shared" si="20"/>
        <v>56</v>
      </c>
      <c r="X89" s="19" t="str">
        <f t="shared" si="20"/>
        <v/>
      </c>
      <c r="Y89" s="19" t="str">
        <f t="shared" si="20"/>
        <v/>
      </c>
      <c r="Z89" s="19" t="str">
        <f t="shared" si="20"/>
        <v/>
      </c>
      <c r="AA89" s="19" t="str">
        <f t="shared" si="20"/>
        <v/>
      </c>
      <c r="AB89" s="19" t="str">
        <f t="shared" si="20"/>
        <v/>
      </c>
      <c r="AC89" s="19" t="str">
        <f t="shared" si="20"/>
        <v/>
      </c>
      <c r="AD89" s="19" t="str">
        <f t="shared" si="20"/>
        <v/>
      </c>
      <c r="AE89" s="19" t="str">
        <f t="shared" si="20"/>
        <v/>
      </c>
      <c r="AF89" s="19" t="str">
        <f t="shared" si="20"/>
        <v/>
      </c>
      <c r="AG89" s="19" t="str">
        <f t="shared" si="20"/>
        <v/>
      </c>
      <c r="AH89" s="19" t="str">
        <f t="shared" si="20"/>
        <v/>
      </c>
      <c r="AI89" s="19" t="str">
        <f t="shared" si="20"/>
        <v/>
      </c>
      <c r="AJ89" s="19" t="str">
        <f t="shared" si="20"/>
        <v/>
      </c>
      <c r="AK89" s="19" t="str">
        <f t="shared" si="20"/>
        <v/>
      </c>
      <c r="AL89" s="19" t="str">
        <f t="shared" si="20"/>
        <v/>
      </c>
      <c r="AM89" s="19" t="str">
        <f t="shared" si="20"/>
        <v/>
      </c>
      <c r="AN89" s="19" t="str">
        <f t="shared" si="20"/>
        <v/>
      </c>
      <c r="AO89" s="19" t="str">
        <f t="shared" si="20"/>
        <v/>
      </c>
    </row>
    <row r="90" spans="2:41" ht="12.75" customHeight="1" thickBot="1" x14ac:dyDescent="0.25"/>
    <row r="91" spans="2:41" ht="12.75" customHeight="1" thickBot="1" x14ac:dyDescent="0.25">
      <c r="B91" s="24" t="s">
        <v>10</v>
      </c>
      <c r="D91" s="57" t="str">
        <f>"SUBSUMMARY SHEET " &amp; B92</f>
        <v xml:space="preserve">SUBSUMMARY SHEET </v>
      </c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</row>
    <row r="92" spans="2:41" ht="12.75" customHeight="1" thickBot="1" x14ac:dyDescent="0.25">
      <c r="B92" s="25"/>
      <c r="D92" s="58" t="s">
        <v>8</v>
      </c>
      <c r="E92" s="58"/>
      <c r="F92" s="58"/>
      <c r="G92" s="58"/>
      <c r="H92" s="58"/>
      <c r="I92" s="58"/>
      <c r="J92" s="58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2:41" ht="12.75" customHeight="1" thickBot="1" x14ac:dyDescent="0.25">
      <c r="D93" s="59" t="s">
        <v>9</v>
      </c>
      <c r="E93" s="59"/>
      <c r="F93" s="59"/>
      <c r="G93" s="59"/>
      <c r="H93" s="59"/>
      <c r="I93" s="59"/>
      <c r="J93" s="59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</row>
    <row r="94" spans="2:41" ht="12.75" customHeight="1" x14ac:dyDescent="0.2">
      <c r="B94" s="71" t="s">
        <v>11</v>
      </c>
      <c r="D94" s="60" t="s">
        <v>20</v>
      </c>
      <c r="E94" s="60" t="s">
        <v>21</v>
      </c>
      <c r="F94" s="47" t="s">
        <v>0</v>
      </c>
      <c r="G94" s="48"/>
      <c r="H94" s="48"/>
      <c r="I94" s="48"/>
      <c r="J94" s="63"/>
      <c r="K94" s="7" t="str">
        <f t="shared" ref="K94:AO94" si="21">IF(OR(TRIM(K92)=0,TRIM(K92)=""),"",IF(IFERROR(TRIM(INDEX(QryItemNamed,MATCH(TRIM(K92),ITEM,0),2)),"")="Y","SPECIAL",LEFT(IFERROR(TRIM(INDEX(ITEM,MATCH(TRIM(K92),ITEM,0))),""),3)))</f>
        <v/>
      </c>
      <c r="L94" s="8" t="str">
        <f t="shared" si="21"/>
        <v/>
      </c>
      <c r="M94" s="8" t="str">
        <f t="shared" si="21"/>
        <v/>
      </c>
      <c r="N94" s="8" t="str">
        <f t="shared" si="21"/>
        <v/>
      </c>
      <c r="O94" s="8" t="str">
        <f t="shared" ref="O94" si="22">IF(OR(TRIM(O92)=0,TRIM(O92)=""),"",IF(IFERROR(TRIM(INDEX(QryItemNamed,MATCH(TRIM(O92),ITEM,0),2)),"")="Y","SPECIAL",LEFT(IFERROR(TRIM(INDEX(ITEM,MATCH(TRIM(O92),ITEM,0))),""),3)))</f>
        <v/>
      </c>
      <c r="P94" s="8" t="str">
        <f t="shared" si="21"/>
        <v/>
      </c>
      <c r="Q94" s="8" t="str">
        <f t="shared" si="21"/>
        <v/>
      </c>
      <c r="R94" s="8" t="str">
        <f t="shared" si="21"/>
        <v/>
      </c>
      <c r="S94" s="8" t="str">
        <f t="shared" si="21"/>
        <v/>
      </c>
      <c r="T94" s="8" t="str">
        <f t="shared" si="21"/>
        <v/>
      </c>
      <c r="U94" s="8" t="str">
        <f t="shared" si="21"/>
        <v/>
      </c>
      <c r="V94" s="8" t="str">
        <f t="shared" si="21"/>
        <v/>
      </c>
      <c r="W94" s="8" t="str">
        <f t="shared" si="21"/>
        <v/>
      </c>
      <c r="X94" s="8" t="str">
        <f t="shared" si="21"/>
        <v/>
      </c>
      <c r="Y94" s="8" t="str">
        <f t="shared" si="21"/>
        <v/>
      </c>
      <c r="Z94" s="8" t="str">
        <f t="shared" si="21"/>
        <v/>
      </c>
      <c r="AA94" s="8" t="str">
        <f t="shared" si="21"/>
        <v/>
      </c>
      <c r="AB94" s="8" t="str">
        <f t="shared" si="21"/>
        <v/>
      </c>
      <c r="AC94" s="8" t="str">
        <f t="shared" si="21"/>
        <v/>
      </c>
      <c r="AD94" s="8" t="str">
        <f t="shared" si="21"/>
        <v/>
      </c>
      <c r="AE94" s="8"/>
      <c r="AF94" s="8"/>
      <c r="AG94" s="8"/>
      <c r="AH94" s="8"/>
      <c r="AI94" s="8" t="str">
        <f t="shared" si="21"/>
        <v/>
      </c>
      <c r="AJ94" s="8"/>
      <c r="AK94" s="8"/>
      <c r="AL94" s="8"/>
      <c r="AM94" s="8"/>
      <c r="AN94" s="8"/>
      <c r="AO94" s="8" t="str">
        <f t="shared" si="21"/>
        <v/>
      </c>
    </row>
    <row r="95" spans="2:41" ht="12.75" customHeight="1" x14ac:dyDescent="0.2">
      <c r="B95" s="72"/>
      <c r="D95" s="61"/>
      <c r="E95" s="61"/>
      <c r="F95" s="49"/>
      <c r="G95" s="50"/>
      <c r="H95" s="50"/>
      <c r="I95" s="50"/>
      <c r="J95" s="64"/>
      <c r="K95" s="66" t="str">
        <f t="shared" ref="K95:AO95" si="23">IF(OR(TRIM(K92)=0,TRIM(K92)=""),IF(K93="","",K93),IF(IFERROR(TRIM(INDEX(QryItemNamed,MATCH(TRIM(K92),ITEM,0),2)),"")="Y",RIGHT(IFERROR(TRIM(INDEX(QryItemNamed,MATCH(TRIM(K92),ITEM,0),4)),"123456789012"),LEN(IFERROR(TRIM(INDEX(QryItemNamed,MATCH(TRIM(K92),ITEM,0),4)),"123456789012"))-10)&amp;K93,IFERROR(TRIM(INDEX(QryItemNamed,MATCH(TRIM(K92),ITEM,0),4))&amp;K93,"ITEM CODE DOES NOT EXIST IN ITEM MASTER")))</f>
        <v/>
      </c>
      <c r="L95" s="67" t="str">
        <f t="shared" si="23"/>
        <v/>
      </c>
      <c r="M95" s="67" t="str">
        <f t="shared" si="23"/>
        <v/>
      </c>
      <c r="N95" s="67" t="str">
        <f t="shared" si="23"/>
        <v/>
      </c>
      <c r="O95" s="67" t="str">
        <f t="shared" ref="O95" si="24">IF(OR(TRIM(O92)=0,TRIM(O92)=""),IF(O93="","",O93),IF(IFERROR(TRIM(INDEX(QryItemNamed,MATCH(TRIM(O92),ITEM,0),2)),"")="Y",RIGHT(IFERROR(TRIM(INDEX(QryItemNamed,MATCH(TRIM(O92),ITEM,0),4)),"123456789012"),LEN(IFERROR(TRIM(INDEX(QryItemNamed,MATCH(TRIM(O92),ITEM,0),4)),"123456789012"))-10)&amp;O93,IFERROR(TRIM(INDEX(QryItemNamed,MATCH(TRIM(O92),ITEM,0),4))&amp;O93,"ITEM CODE DOES NOT EXIST IN ITEM MASTER")))</f>
        <v/>
      </c>
      <c r="P95" s="56" t="str">
        <f t="shared" si="23"/>
        <v/>
      </c>
      <c r="Q95" s="56" t="str">
        <f t="shared" si="23"/>
        <v/>
      </c>
      <c r="R95" s="56" t="str">
        <f t="shared" si="23"/>
        <v/>
      </c>
      <c r="S95" s="56" t="str">
        <f t="shared" si="23"/>
        <v/>
      </c>
      <c r="T95" s="56" t="str">
        <f t="shared" si="23"/>
        <v/>
      </c>
      <c r="U95" s="56" t="str">
        <f t="shared" si="23"/>
        <v/>
      </c>
      <c r="V95" s="56" t="str">
        <f t="shared" si="23"/>
        <v/>
      </c>
      <c r="W95" s="56" t="str">
        <f t="shared" si="23"/>
        <v/>
      </c>
      <c r="X95" s="56" t="str">
        <f t="shared" si="23"/>
        <v/>
      </c>
      <c r="Y95" s="56" t="str">
        <f t="shared" si="23"/>
        <v/>
      </c>
      <c r="Z95" s="56" t="str">
        <f t="shared" si="23"/>
        <v/>
      </c>
      <c r="AA95" s="56" t="str">
        <f t="shared" si="23"/>
        <v/>
      </c>
      <c r="AB95" s="68" t="str">
        <f t="shared" si="23"/>
        <v/>
      </c>
      <c r="AC95" s="56" t="str">
        <f t="shared" si="23"/>
        <v/>
      </c>
      <c r="AD95" s="56" t="str">
        <f t="shared" si="23"/>
        <v/>
      </c>
      <c r="AE95" s="32"/>
      <c r="AF95" s="32"/>
      <c r="AG95" s="32"/>
      <c r="AH95" s="32"/>
      <c r="AI95" s="56" t="str">
        <f t="shared" si="23"/>
        <v/>
      </c>
      <c r="AJ95" s="32"/>
      <c r="AK95" s="32"/>
      <c r="AL95" s="32"/>
      <c r="AM95" s="32"/>
      <c r="AN95" s="32"/>
      <c r="AO95" s="56" t="str">
        <f t="shared" si="23"/>
        <v/>
      </c>
    </row>
    <row r="96" spans="2:41" ht="12.75" customHeight="1" x14ac:dyDescent="0.2">
      <c r="B96" s="72"/>
      <c r="D96" s="61"/>
      <c r="E96" s="61"/>
      <c r="F96" s="49"/>
      <c r="G96" s="50"/>
      <c r="H96" s="50"/>
      <c r="I96" s="50"/>
      <c r="J96" s="64"/>
      <c r="K96" s="66"/>
      <c r="L96" s="67"/>
      <c r="M96" s="67"/>
      <c r="N96" s="67"/>
      <c r="O96" s="67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69"/>
      <c r="AC96" s="56"/>
      <c r="AD96" s="56"/>
      <c r="AE96" s="32"/>
      <c r="AF96" s="32"/>
      <c r="AG96" s="32"/>
      <c r="AH96" s="32"/>
      <c r="AI96" s="56"/>
      <c r="AJ96" s="32"/>
      <c r="AK96" s="32"/>
      <c r="AL96" s="32"/>
      <c r="AM96" s="32"/>
      <c r="AN96" s="32"/>
      <c r="AO96" s="56"/>
    </row>
    <row r="97" spans="2:41" ht="12.75" customHeight="1" x14ac:dyDescent="0.2">
      <c r="B97" s="72"/>
      <c r="D97" s="61"/>
      <c r="E97" s="61"/>
      <c r="F97" s="49"/>
      <c r="G97" s="50"/>
      <c r="H97" s="50"/>
      <c r="I97" s="50"/>
      <c r="J97" s="64"/>
      <c r="K97" s="66"/>
      <c r="L97" s="67"/>
      <c r="M97" s="67"/>
      <c r="N97" s="67"/>
      <c r="O97" s="67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69"/>
      <c r="AC97" s="56"/>
      <c r="AD97" s="56"/>
      <c r="AE97" s="32"/>
      <c r="AF97" s="32"/>
      <c r="AG97" s="32"/>
      <c r="AH97" s="32"/>
      <c r="AI97" s="56"/>
      <c r="AJ97" s="32"/>
      <c r="AK97" s="32"/>
      <c r="AL97" s="32"/>
      <c r="AM97" s="32"/>
      <c r="AN97" s="32"/>
      <c r="AO97" s="56"/>
    </row>
    <row r="98" spans="2:41" ht="12.75" customHeight="1" x14ac:dyDescent="0.2">
      <c r="B98" s="72"/>
      <c r="D98" s="61"/>
      <c r="E98" s="61"/>
      <c r="F98" s="49"/>
      <c r="G98" s="50"/>
      <c r="H98" s="50"/>
      <c r="I98" s="50"/>
      <c r="J98" s="64"/>
      <c r="K98" s="66"/>
      <c r="L98" s="67"/>
      <c r="M98" s="67"/>
      <c r="N98" s="67"/>
      <c r="O98" s="67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69"/>
      <c r="AC98" s="56"/>
      <c r="AD98" s="56"/>
      <c r="AE98" s="32"/>
      <c r="AF98" s="32"/>
      <c r="AG98" s="32"/>
      <c r="AH98" s="32"/>
      <c r="AI98" s="56"/>
      <c r="AJ98" s="32"/>
      <c r="AK98" s="32"/>
      <c r="AL98" s="32"/>
      <c r="AM98" s="32"/>
      <c r="AN98" s="32"/>
      <c r="AO98" s="56"/>
    </row>
    <row r="99" spans="2:41" ht="12.75" customHeight="1" x14ac:dyDescent="0.2">
      <c r="B99" s="72"/>
      <c r="D99" s="61"/>
      <c r="E99" s="61"/>
      <c r="F99" s="49"/>
      <c r="G99" s="50"/>
      <c r="H99" s="50"/>
      <c r="I99" s="50"/>
      <c r="J99" s="64"/>
      <c r="K99" s="66"/>
      <c r="L99" s="67"/>
      <c r="M99" s="67"/>
      <c r="N99" s="67"/>
      <c r="O99" s="67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69"/>
      <c r="AC99" s="56"/>
      <c r="AD99" s="56"/>
      <c r="AE99" s="32"/>
      <c r="AF99" s="32"/>
      <c r="AG99" s="32"/>
      <c r="AH99" s="32"/>
      <c r="AI99" s="56"/>
      <c r="AJ99" s="32"/>
      <c r="AK99" s="32"/>
      <c r="AL99" s="32"/>
      <c r="AM99" s="32"/>
      <c r="AN99" s="32"/>
      <c r="AO99" s="56"/>
    </row>
    <row r="100" spans="2:41" ht="12.75" customHeight="1" x14ac:dyDescent="0.2">
      <c r="B100" s="72"/>
      <c r="D100" s="61"/>
      <c r="E100" s="61"/>
      <c r="F100" s="49"/>
      <c r="G100" s="50"/>
      <c r="H100" s="50"/>
      <c r="I100" s="50"/>
      <c r="J100" s="64"/>
      <c r="K100" s="66"/>
      <c r="L100" s="67"/>
      <c r="M100" s="67"/>
      <c r="N100" s="67"/>
      <c r="O100" s="67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69"/>
      <c r="AC100" s="56"/>
      <c r="AD100" s="56"/>
      <c r="AE100" s="32"/>
      <c r="AF100" s="32"/>
      <c r="AG100" s="32"/>
      <c r="AH100" s="32"/>
      <c r="AI100" s="56"/>
      <c r="AJ100" s="32"/>
      <c r="AK100" s="32"/>
      <c r="AL100" s="32"/>
      <c r="AM100" s="32"/>
      <c r="AN100" s="32"/>
      <c r="AO100" s="56"/>
    </row>
    <row r="101" spans="2:41" ht="12.75" customHeight="1" x14ac:dyDescent="0.2">
      <c r="B101" s="72"/>
      <c r="D101" s="61"/>
      <c r="E101" s="61"/>
      <c r="F101" s="49"/>
      <c r="G101" s="50"/>
      <c r="H101" s="50"/>
      <c r="I101" s="50"/>
      <c r="J101" s="64"/>
      <c r="K101" s="66"/>
      <c r="L101" s="67"/>
      <c r="M101" s="67"/>
      <c r="N101" s="67"/>
      <c r="O101" s="67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69"/>
      <c r="AC101" s="56"/>
      <c r="AD101" s="56"/>
      <c r="AE101" s="32"/>
      <c r="AF101" s="32"/>
      <c r="AG101" s="32"/>
      <c r="AH101" s="32"/>
      <c r="AI101" s="56"/>
      <c r="AJ101" s="32"/>
      <c r="AK101" s="32"/>
      <c r="AL101" s="32"/>
      <c r="AM101" s="32"/>
      <c r="AN101" s="32"/>
      <c r="AO101" s="56"/>
    </row>
    <row r="102" spans="2:41" ht="12.75" customHeight="1" x14ac:dyDescent="0.2">
      <c r="B102" s="72"/>
      <c r="D102" s="61"/>
      <c r="E102" s="61"/>
      <c r="F102" s="49"/>
      <c r="G102" s="50"/>
      <c r="H102" s="50"/>
      <c r="I102" s="50"/>
      <c r="J102" s="64"/>
      <c r="K102" s="66"/>
      <c r="L102" s="67"/>
      <c r="M102" s="67"/>
      <c r="N102" s="67"/>
      <c r="O102" s="67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69"/>
      <c r="AC102" s="56"/>
      <c r="AD102" s="56"/>
      <c r="AE102" s="32"/>
      <c r="AF102" s="32"/>
      <c r="AG102" s="32"/>
      <c r="AH102" s="32"/>
      <c r="AI102" s="56"/>
      <c r="AJ102" s="32"/>
      <c r="AK102" s="32"/>
      <c r="AL102" s="32"/>
      <c r="AM102" s="32"/>
      <c r="AN102" s="32"/>
      <c r="AO102" s="56"/>
    </row>
    <row r="103" spans="2:41" ht="12.75" customHeight="1" x14ac:dyDescent="0.2">
      <c r="B103" s="72"/>
      <c r="D103" s="61"/>
      <c r="E103" s="61"/>
      <c r="F103" s="49"/>
      <c r="G103" s="50"/>
      <c r="H103" s="50"/>
      <c r="I103" s="50"/>
      <c r="J103" s="64"/>
      <c r="K103" s="66"/>
      <c r="L103" s="67"/>
      <c r="M103" s="67"/>
      <c r="N103" s="67"/>
      <c r="O103" s="67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69"/>
      <c r="AC103" s="56"/>
      <c r="AD103" s="56"/>
      <c r="AE103" s="32"/>
      <c r="AF103" s="32"/>
      <c r="AG103" s="32"/>
      <c r="AH103" s="32"/>
      <c r="AI103" s="56"/>
      <c r="AJ103" s="32"/>
      <c r="AK103" s="32"/>
      <c r="AL103" s="32"/>
      <c r="AM103" s="32"/>
      <c r="AN103" s="32"/>
      <c r="AO103" s="56"/>
    </row>
    <row r="104" spans="2:41" ht="12.75" customHeight="1" x14ac:dyDescent="0.2">
      <c r="B104" s="72"/>
      <c r="D104" s="61"/>
      <c r="E104" s="61"/>
      <c r="F104" s="49"/>
      <c r="G104" s="50"/>
      <c r="H104" s="50"/>
      <c r="I104" s="50"/>
      <c r="J104" s="64"/>
      <c r="K104" s="66"/>
      <c r="L104" s="67"/>
      <c r="M104" s="67"/>
      <c r="N104" s="67"/>
      <c r="O104" s="67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69"/>
      <c r="AC104" s="56"/>
      <c r="AD104" s="56"/>
      <c r="AE104" s="32"/>
      <c r="AF104" s="32"/>
      <c r="AG104" s="32"/>
      <c r="AH104" s="32"/>
      <c r="AI104" s="56"/>
      <c r="AJ104" s="32"/>
      <c r="AK104" s="32"/>
      <c r="AL104" s="32"/>
      <c r="AM104" s="32"/>
      <c r="AN104" s="32"/>
      <c r="AO104" s="56"/>
    </row>
    <row r="105" spans="2:41" ht="12.75" customHeight="1" x14ac:dyDescent="0.2">
      <c r="B105" s="72"/>
      <c r="D105" s="61"/>
      <c r="E105" s="61"/>
      <c r="F105" s="49"/>
      <c r="G105" s="50"/>
      <c r="H105" s="50"/>
      <c r="I105" s="50"/>
      <c r="J105" s="64"/>
      <c r="K105" s="66"/>
      <c r="L105" s="67"/>
      <c r="M105" s="67"/>
      <c r="N105" s="67"/>
      <c r="O105" s="67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69"/>
      <c r="AC105" s="56"/>
      <c r="AD105" s="56"/>
      <c r="AE105" s="32"/>
      <c r="AF105" s="32"/>
      <c r="AG105" s="32"/>
      <c r="AH105" s="32"/>
      <c r="AI105" s="56"/>
      <c r="AJ105" s="32"/>
      <c r="AK105" s="32"/>
      <c r="AL105" s="32"/>
      <c r="AM105" s="32"/>
      <c r="AN105" s="32"/>
      <c r="AO105" s="56"/>
    </row>
    <row r="106" spans="2:41" ht="12.75" customHeight="1" x14ac:dyDescent="0.2">
      <c r="B106" s="72"/>
      <c r="D106" s="61"/>
      <c r="E106" s="61"/>
      <c r="F106" s="49"/>
      <c r="G106" s="50"/>
      <c r="H106" s="50"/>
      <c r="I106" s="50"/>
      <c r="J106" s="64"/>
      <c r="K106" s="66"/>
      <c r="L106" s="67"/>
      <c r="M106" s="67"/>
      <c r="N106" s="67"/>
      <c r="O106" s="67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70"/>
      <c r="AC106" s="56"/>
      <c r="AD106" s="56"/>
      <c r="AE106" s="32"/>
      <c r="AF106" s="32"/>
      <c r="AG106" s="32"/>
      <c r="AH106" s="32"/>
      <c r="AI106" s="56"/>
      <c r="AJ106" s="32"/>
      <c r="AK106" s="32"/>
      <c r="AL106" s="32"/>
      <c r="AM106" s="32"/>
      <c r="AN106" s="32"/>
      <c r="AO106" s="56"/>
    </row>
    <row r="107" spans="2:41" ht="12.75" customHeight="1" thickBot="1" x14ac:dyDescent="0.25">
      <c r="B107" s="73"/>
      <c r="D107" s="62"/>
      <c r="E107" s="62"/>
      <c r="F107" s="51"/>
      <c r="G107" s="52"/>
      <c r="H107" s="52"/>
      <c r="I107" s="52"/>
      <c r="J107" s="65"/>
      <c r="K107" s="9" t="str">
        <f t="shared" ref="K107:AO107" si="25">IF(OR(TRIM(K92)=0,TRIM(K92)=""),"",IFERROR(TRIM(INDEX(QryItemNamed,MATCH(TRIM(K92),ITEM,0),3)),""))</f>
        <v/>
      </c>
      <c r="L107" s="10" t="str">
        <f t="shared" si="25"/>
        <v/>
      </c>
      <c r="M107" s="10" t="str">
        <f t="shared" si="25"/>
        <v/>
      </c>
      <c r="N107" s="10" t="str">
        <f t="shared" si="25"/>
        <v/>
      </c>
      <c r="O107" s="10" t="str">
        <f t="shared" ref="O107" si="26">IF(OR(TRIM(O92)=0,TRIM(O92)=""),"",IFERROR(TRIM(INDEX(QryItemNamed,MATCH(TRIM(O92),ITEM,0),3)),""))</f>
        <v/>
      </c>
      <c r="P107" s="10" t="str">
        <f t="shared" si="25"/>
        <v/>
      </c>
      <c r="Q107" s="10" t="str">
        <f t="shared" si="25"/>
        <v/>
      </c>
      <c r="R107" s="10" t="str">
        <f t="shared" si="25"/>
        <v/>
      </c>
      <c r="S107" s="10" t="str">
        <f t="shared" si="25"/>
        <v/>
      </c>
      <c r="T107" s="10" t="str">
        <f t="shared" si="25"/>
        <v/>
      </c>
      <c r="U107" s="10" t="str">
        <f t="shared" si="25"/>
        <v/>
      </c>
      <c r="V107" s="10" t="str">
        <f t="shared" si="25"/>
        <v/>
      </c>
      <c r="W107" s="10" t="str">
        <f t="shared" si="25"/>
        <v/>
      </c>
      <c r="X107" s="10" t="str">
        <f t="shared" si="25"/>
        <v/>
      </c>
      <c r="Y107" s="10" t="str">
        <f t="shared" si="25"/>
        <v/>
      </c>
      <c r="Z107" s="10" t="str">
        <f t="shared" si="25"/>
        <v/>
      </c>
      <c r="AA107" s="10" t="str">
        <f t="shared" si="25"/>
        <v/>
      </c>
      <c r="AB107" s="10" t="str">
        <f t="shared" si="25"/>
        <v/>
      </c>
      <c r="AC107" s="10" t="str">
        <f t="shared" si="25"/>
        <v/>
      </c>
      <c r="AD107" s="10" t="str">
        <f t="shared" si="25"/>
        <v/>
      </c>
      <c r="AE107" s="10"/>
      <c r="AF107" s="10"/>
      <c r="AG107" s="10"/>
      <c r="AH107" s="10"/>
      <c r="AI107" s="10" t="str">
        <f t="shared" si="25"/>
        <v/>
      </c>
      <c r="AJ107" s="10"/>
      <c r="AK107" s="10"/>
      <c r="AL107" s="10"/>
      <c r="AM107" s="10"/>
      <c r="AN107" s="10"/>
      <c r="AO107" s="10" t="str">
        <f t="shared" si="25"/>
        <v/>
      </c>
    </row>
    <row r="108" spans="2:4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</row>
    <row r="109" spans="2:4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</row>
    <row r="110" spans="2:4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</row>
    <row r="111" spans="2:4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</row>
    <row r="112" spans="2:4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</row>
    <row r="113" spans="2:4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</row>
    <row r="114" spans="2:4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</row>
    <row r="115" spans="2:4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</row>
    <row r="116" spans="2:4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</row>
    <row r="117" spans="2:4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</row>
    <row r="118" spans="2:4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</row>
    <row r="119" spans="2:4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</row>
    <row r="120" spans="2:4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</row>
    <row r="121" spans="2:4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</row>
    <row r="122" spans="2:4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</row>
    <row r="123" spans="2:4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</row>
    <row r="124" spans="2:4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</row>
    <row r="125" spans="2:4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</row>
    <row r="126" spans="2:4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</row>
    <row r="127" spans="2:4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</row>
    <row r="128" spans="2:4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</row>
    <row r="129" spans="2:4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</row>
    <row r="130" spans="2:4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</row>
    <row r="131" spans="2:41" ht="12.75" customHeight="1" x14ac:dyDescent="0.2">
      <c r="B131" s="5" t="s">
        <v>12</v>
      </c>
      <c r="D131" s="53" t="s">
        <v>2</v>
      </c>
      <c r="E131" s="54"/>
      <c r="F131" s="54"/>
      <c r="G131" s="54"/>
      <c r="H131" s="54"/>
      <c r="I131" s="54"/>
      <c r="J131" s="55"/>
      <c r="K131" s="19" t="str">
        <f t="shared" ref="K131:AO131" si="27">IF(K92="","",IF(OR(K107="", K107="LS", K107="LUMP"),IF(SUM(COUNTIF(K108:K130,"LS")+COUNTIF(K108:K130,"LUMP"))&gt;0,"LS",""),IF(SUM(K108:K130)&gt;0,ROUNDUP(SUM(K108:K130),0),"")))</f>
        <v/>
      </c>
      <c r="L131" s="19" t="str">
        <f t="shared" si="27"/>
        <v/>
      </c>
      <c r="M131" s="19" t="str">
        <f t="shared" si="27"/>
        <v/>
      </c>
      <c r="N131" s="19" t="str">
        <f t="shared" si="27"/>
        <v/>
      </c>
      <c r="O131" s="19" t="str">
        <f t="shared" ref="O131" si="28">IF(O92="","",IF(OR(O107="", O107="LS", O107="LUMP"),IF(SUM(COUNTIF(O108:O130,"LS")+COUNTIF(O108:O130,"LUMP"))&gt;0,"LS",""),IF(SUM(O108:O130)&gt;0,ROUNDUP(SUM(O108:O130),0),"")))</f>
        <v/>
      </c>
      <c r="P131" s="19" t="str">
        <f t="shared" si="27"/>
        <v/>
      </c>
      <c r="Q131" s="19" t="str">
        <f t="shared" si="27"/>
        <v/>
      </c>
      <c r="R131" s="19" t="str">
        <f t="shared" si="27"/>
        <v/>
      </c>
      <c r="S131" s="19" t="str">
        <f t="shared" si="27"/>
        <v/>
      </c>
      <c r="T131" s="19" t="str">
        <f t="shared" si="27"/>
        <v/>
      </c>
      <c r="U131" s="19" t="str">
        <f t="shared" si="27"/>
        <v/>
      </c>
      <c r="V131" s="19" t="str">
        <f t="shared" si="27"/>
        <v/>
      </c>
      <c r="W131" s="19" t="str">
        <f t="shared" si="27"/>
        <v/>
      </c>
      <c r="X131" s="19" t="str">
        <f t="shared" si="27"/>
        <v/>
      </c>
      <c r="Y131" s="19" t="str">
        <f t="shared" si="27"/>
        <v/>
      </c>
      <c r="Z131" s="19" t="str">
        <f t="shared" si="27"/>
        <v/>
      </c>
      <c r="AA131" s="19" t="str">
        <f t="shared" si="27"/>
        <v/>
      </c>
      <c r="AB131" s="19" t="str">
        <f t="shared" si="27"/>
        <v/>
      </c>
      <c r="AC131" s="19" t="str">
        <f t="shared" si="27"/>
        <v/>
      </c>
      <c r="AD131" s="19" t="str">
        <f t="shared" si="27"/>
        <v/>
      </c>
      <c r="AE131" s="19"/>
      <c r="AF131" s="19"/>
      <c r="AG131" s="19"/>
      <c r="AH131" s="19"/>
      <c r="AI131" s="19" t="str">
        <f t="shared" si="27"/>
        <v/>
      </c>
      <c r="AJ131" s="19"/>
      <c r="AK131" s="19"/>
      <c r="AL131" s="19"/>
      <c r="AM131" s="19"/>
      <c r="AN131" s="19"/>
      <c r="AO131" s="19" t="str">
        <f t="shared" si="27"/>
        <v/>
      </c>
    </row>
    <row r="132" spans="2:41" ht="12.75" customHeight="1" thickBot="1" x14ac:dyDescent="0.25"/>
    <row r="133" spans="2:41" ht="12.75" customHeight="1" thickBot="1" x14ac:dyDescent="0.25">
      <c r="B133" s="24" t="s">
        <v>10</v>
      </c>
      <c r="D133" s="57" t="str">
        <f>"SUBSUMMARY SHEET " &amp; B134</f>
        <v xml:space="preserve">SUBSUMMARY SHEET </v>
      </c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</row>
    <row r="134" spans="2:41" ht="12.75" customHeight="1" thickBot="1" x14ac:dyDescent="0.25">
      <c r="B134" s="25"/>
      <c r="D134" s="58" t="s">
        <v>8</v>
      </c>
      <c r="E134" s="58"/>
      <c r="F134" s="58"/>
      <c r="G134" s="58"/>
      <c r="H134" s="58"/>
      <c r="I134" s="58"/>
      <c r="J134" s="58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</row>
    <row r="135" spans="2:41" ht="12.75" customHeight="1" thickBot="1" x14ac:dyDescent="0.25">
      <c r="D135" s="59" t="s">
        <v>9</v>
      </c>
      <c r="E135" s="59"/>
      <c r="F135" s="59"/>
      <c r="G135" s="59"/>
      <c r="H135" s="59"/>
      <c r="I135" s="59"/>
      <c r="J135" s="59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</row>
    <row r="136" spans="2:41" ht="12.75" customHeight="1" x14ac:dyDescent="0.2">
      <c r="B136" s="71" t="s">
        <v>11</v>
      </c>
      <c r="D136" s="60" t="s">
        <v>20</v>
      </c>
      <c r="E136" s="60" t="s">
        <v>21</v>
      </c>
      <c r="F136" s="47" t="s">
        <v>0</v>
      </c>
      <c r="G136" s="48"/>
      <c r="H136" s="48"/>
      <c r="I136" s="48"/>
      <c r="J136" s="63"/>
      <c r="K136" s="7" t="str">
        <f t="shared" ref="K136:AO136" si="29">IF(OR(TRIM(K134)=0,TRIM(K134)=""),"",IF(IFERROR(TRIM(INDEX(QryItemNamed,MATCH(TRIM(K134),ITEM,0),2)),"")="Y","SPECIAL",LEFT(IFERROR(TRIM(INDEX(ITEM,MATCH(TRIM(K134),ITEM,0))),""),3)))</f>
        <v/>
      </c>
      <c r="L136" s="8" t="str">
        <f t="shared" si="29"/>
        <v/>
      </c>
      <c r="M136" s="8" t="str">
        <f t="shared" si="29"/>
        <v/>
      </c>
      <c r="N136" s="8" t="str">
        <f t="shared" si="29"/>
        <v/>
      </c>
      <c r="O136" s="8" t="str">
        <f t="shared" ref="O136" si="30">IF(OR(TRIM(O134)=0,TRIM(O134)=""),"",IF(IFERROR(TRIM(INDEX(QryItemNamed,MATCH(TRIM(O134),ITEM,0),2)),"")="Y","SPECIAL",LEFT(IFERROR(TRIM(INDEX(ITEM,MATCH(TRIM(O134),ITEM,0))),""),3)))</f>
        <v/>
      </c>
      <c r="P136" s="8" t="str">
        <f t="shared" si="29"/>
        <v/>
      </c>
      <c r="Q136" s="8" t="str">
        <f t="shared" si="29"/>
        <v/>
      </c>
      <c r="R136" s="8" t="str">
        <f t="shared" si="29"/>
        <v/>
      </c>
      <c r="S136" s="8" t="str">
        <f t="shared" si="29"/>
        <v/>
      </c>
      <c r="T136" s="8" t="str">
        <f t="shared" si="29"/>
        <v/>
      </c>
      <c r="U136" s="8" t="str">
        <f t="shared" si="29"/>
        <v/>
      </c>
      <c r="V136" s="8" t="str">
        <f t="shared" si="29"/>
        <v/>
      </c>
      <c r="W136" s="8" t="str">
        <f t="shared" si="29"/>
        <v/>
      </c>
      <c r="X136" s="8" t="str">
        <f t="shared" si="29"/>
        <v/>
      </c>
      <c r="Y136" s="8" t="str">
        <f t="shared" si="29"/>
        <v/>
      </c>
      <c r="Z136" s="8" t="str">
        <f t="shared" si="29"/>
        <v/>
      </c>
      <c r="AA136" s="8" t="str">
        <f t="shared" si="29"/>
        <v/>
      </c>
      <c r="AB136" s="8" t="str">
        <f t="shared" si="29"/>
        <v/>
      </c>
      <c r="AC136" s="8" t="str">
        <f t="shared" si="29"/>
        <v/>
      </c>
      <c r="AD136" s="8" t="str">
        <f t="shared" si="29"/>
        <v/>
      </c>
      <c r="AE136" s="8"/>
      <c r="AF136" s="8"/>
      <c r="AG136" s="8"/>
      <c r="AH136" s="8"/>
      <c r="AI136" s="8" t="str">
        <f t="shared" si="29"/>
        <v/>
      </c>
      <c r="AJ136" s="8"/>
      <c r="AK136" s="8"/>
      <c r="AL136" s="8"/>
      <c r="AM136" s="8"/>
      <c r="AN136" s="8"/>
      <c r="AO136" s="8" t="str">
        <f t="shared" si="29"/>
        <v/>
      </c>
    </row>
    <row r="137" spans="2:41" ht="12.75" customHeight="1" x14ac:dyDescent="0.2">
      <c r="B137" s="72"/>
      <c r="D137" s="61"/>
      <c r="E137" s="61"/>
      <c r="F137" s="49"/>
      <c r="G137" s="50"/>
      <c r="H137" s="50"/>
      <c r="I137" s="50"/>
      <c r="J137" s="64"/>
      <c r="K137" s="66" t="str">
        <f t="shared" ref="K137:AO137" si="31">IF(OR(TRIM(K134)=0,TRIM(K134)=""),IF(K135="","",K135),IF(IFERROR(TRIM(INDEX(QryItemNamed,MATCH(TRIM(K134),ITEM,0),2)),"")="Y",RIGHT(IFERROR(TRIM(INDEX(QryItemNamed,MATCH(TRIM(K134),ITEM,0),4)),"123456789012"),LEN(IFERROR(TRIM(INDEX(QryItemNamed,MATCH(TRIM(K134),ITEM,0),4)),"123456789012"))-10)&amp;K135,IFERROR(TRIM(INDEX(QryItemNamed,MATCH(TRIM(K134),ITEM,0),4))&amp;K135,"ITEM CODE DOES NOT EXIST IN ITEM MASTER")))</f>
        <v/>
      </c>
      <c r="L137" s="67" t="str">
        <f t="shared" si="31"/>
        <v/>
      </c>
      <c r="M137" s="67" t="str">
        <f t="shared" si="31"/>
        <v/>
      </c>
      <c r="N137" s="67" t="str">
        <f t="shared" si="31"/>
        <v/>
      </c>
      <c r="O137" s="67" t="str">
        <f t="shared" ref="O137" si="32">IF(OR(TRIM(O134)=0,TRIM(O134)=""),IF(O135="","",O135),IF(IFERROR(TRIM(INDEX(QryItemNamed,MATCH(TRIM(O134),ITEM,0),2)),"")="Y",RIGHT(IFERROR(TRIM(INDEX(QryItemNamed,MATCH(TRIM(O134),ITEM,0),4)),"123456789012"),LEN(IFERROR(TRIM(INDEX(QryItemNamed,MATCH(TRIM(O134),ITEM,0),4)),"123456789012"))-10)&amp;O135,IFERROR(TRIM(INDEX(QryItemNamed,MATCH(TRIM(O134),ITEM,0),4))&amp;O135,"ITEM CODE DOES NOT EXIST IN ITEM MASTER")))</f>
        <v/>
      </c>
      <c r="P137" s="56" t="str">
        <f t="shared" si="31"/>
        <v/>
      </c>
      <c r="Q137" s="56" t="str">
        <f t="shared" si="31"/>
        <v/>
      </c>
      <c r="R137" s="56" t="str">
        <f t="shared" si="31"/>
        <v/>
      </c>
      <c r="S137" s="56" t="str">
        <f t="shared" si="31"/>
        <v/>
      </c>
      <c r="T137" s="56" t="str">
        <f t="shared" si="31"/>
        <v/>
      </c>
      <c r="U137" s="56" t="str">
        <f t="shared" si="31"/>
        <v/>
      </c>
      <c r="V137" s="56" t="str">
        <f t="shared" si="31"/>
        <v/>
      </c>
      <c r="W137" s="56" t="str">
        <f t="shared" si="31"/>
        <v/>
      </c>
      <c r="X137" s="56" t="str">
        <f t="shared" si="31"/>
        <v/>
      </c>
      <c r="Y137" s="56" t="str">
        <f t="shared" si="31"/>
        <v/>
      </c>
      <c r="Z137" s="56" t="str">
        <f t="shared" si="31"/>
        <v/>
      </c>
      <c r="AA137" s="56" t="str">
        <f t="shared" si="31"/>
        <v/>
      </c>
      <c r="AB137" s="68" t="str">
        <f t="shared" si="31"/>
        <v/>
      </c>
      <c r="AC137" s="56" t="str">
        <f t="shared" si="31"/>
        <v/>
      </c>
      <c r="AD137" s="56" t="str">
        <f t="shared" si="31"/>
        <v/>
      </c>
      <c r="AE137" s="32"/>
      <c r="AF137" s="32"/>
      <c r="AG137" s="32"/>
      <c r="AH137" s="32"/>
      <c r="AI137" s="56" t="str">
        <f t="shared" si="31"/>
        <v/>
      </c>
      <c r="AJ137" s="32"/>
      <c r="AK137" s="32"/>
      <c r="AL137" s="32"/>
      <c r="AM137" s="32"/>
      <c r="AN137" s="32"/>
      <c r="AO137" s="56" t="str">
        <f t="shared" si="31"/>
        <v/>
      </c>
    </row>
    <row r="138" spans="2:41" ht="12.75" customHeight="1" x14ac:dyDescent="0.2">
      <c r="B138" s="72"/>
      <c r="D138" s="61"/>
      <c r="E138" s="61"/>
      <c r="F138" s="49"/>
      <c r="G138" s="50"/>
      <c r="H138" s="50"/>
      <c r="I138" s="50"/>
      <c r="J138" s="64"/>
      <c r="K138" s="66"/>
      <c r="L138" s="67"/>
      <c r="M138" s="67"/>
      <c r="N138" s="67"/>
      <c r="O138" s="67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69"/>
      <c r="AC138" s="56"/>
      <c r="AD138" s="56"/>
      <c r="AE138" s="32"/>
      <c r="AF138" s="32"/>
      <c r="AG138" s="32"/>
      <c r="AH138" s="32"/>
      <c r="AI138" s="56"/>
      <c r="AJ138" s="32"/>
      <c r="AK138" s="32"/>
      <c r="AL138" s="32"/>
      <c r="AM138" s="32"/>
      <c r="AN138" s="32"/>
      <c r="AO138" s="56"/>
    </row>
    <row r="139" spans="2:41" ht="12.75" customHeight="1" x14ac:dyDescent="0.2">
      <c r="B139" s="72"/>
      <c r="D139" s="61"/>
      <c r="E139" s="61"/>
      <c r="F139" s="49"/>
      <c r="G139" s="50"/>
      <c r="H139" s="50"/>
      <c r="I139" s="50"/>
      <c r="J139" s="64"/>
      <c r="K139" s="66"/>
      <c r="L139" s="67"/>
      <c r="M139" s="67"/>
      <c r="N139" s="67"/>
      <c r="O139" s="67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69"/>
      <c r="AC139" s="56"/>
      <c r="AD139" s="56"/>
      <c r="AE139" s="32"/>
      <c r="AF139" s="32"/>
      <c r="AG139" s="32"/>
      <c r="AH139" s="32"/>
      <c r="AI139" s="56"/>
      <c r="AJ139" s="32"/>
      <c r="AK139" s="32"/>
      <c r="AL139" s="32"/>
      <c r="AM139" s="32"/>
      <c r="AN139" s="32"/>
      <c r="AO139" s="56"/>
    </row>
    <row r="140" spans="2:41" ht="12.75" customHeight="1" x14ac:dyDescent="0.2">
      <c r="B140" s="72"/>
      <c r="D140" s="61"/>
      <c r="E140" s="61"/>
      <c r="F140" s="49"/>
      <c r="G140" s="50"/>
      <c r="H140" s="50"/>
      <c r="I140" s="50"/>
      <c r="J140" s="64"/>
      <c r="K140" s="66"/>
      <c r="L140" s="67"/>
      <c r="M140" s="67"/>
      <c r="N140" s="67"/>
      <c r="O140" s="67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69"/>
      <c r="AC140" s="56"/>
      <c r="AD140" s="56"/>
      <c r="AE140" s="32"/>
      <c r="AF140" s="32"/>
      <c r="AG140" s="32"/>
      <c r="AH140" s="32"/>
      <c r="AI140" s="56"/>
      <c r="AJ140" s="32"/>
      <c r="AK140" s="32"/>
      <c r="AL140" s="32"/>
      <c r="AM140" s="32"/>
      <c r="AN140" s="32"/>
      <c r="AO140" s="56"/>
    </row>
    <row r="141" spans="2:41" ht="12.75" customHeight="1" x14ac:dyDescent="0.2">
      <c r="B141" s="72"/>
      <c r="D141" s="61"/>
      <c r="E141" s="61"/>
      <c r="F141" s="49"/>
      <c r="G141" s="50"/>
      <c r="H141" s="50"/>
      <c r="I141" s="50"/>
      <c r="J141" s="64"/>
      <c r="K141" s="66"/>
      <c r="L141" s="67"/>
      <c r="M141" s="67"/>
      <c r="N141" s="67"/>
      <c r="O141" s="67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69"/>
      <c r="AC141" s="56"/>
      <c r="AD141" s="56"/>
      <c r="AE141" s="32"/>
      <c r="AF141" s="32"/>
      <c r="AG141" s="32"/>
      <c r="AH141" s="32"/>
      <c r="AI141" s="56"/>
      <c r="AJ141" s="32"/>
      <c r="AK141" s="32"/>
      <c r="AL141" s="32"/>
      <c r="AM141" s="32"/>
      <c r="AN141" s="32"/>
      <c r="AO141" s="56"/>
    </row>
    <row r="142" spans="2:41" ht="12.75" customHeight="1" x14ac:dyDescent="0.2">
      <c r="B142" s="72"/>
      <c r="D142" s="61"/>
      <c r="E142" s="61"/>
      <c r="F142" s="49"/>
      <c r="G142" s="50"/>
      <c r="H142" s="50"/>
      <c r="I142" s="50"/>
      <c r="J142" s="64"/>
      <c r="K142" s="66"/>
      <c r="L142" s="67"/>
      <c r="M142" s="67"/>
      <c r="N142" s="67"/>
      <c r="O142" s="67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69"/>
      <c r="AC142" s="56"/>
      <c r="AD142" s="56"/>
      <c r="AE142" s="32"/>
      <c r="AF142" s="32"/>
      <c r="AG142" s="32"/>
      <c r="AH142" s="32"/>
      <c r="AI142" s="56"/>
      <c r="AJ142" s="32"/>
      <c r="AK142" s="32"/>
      <c r="AL142" s="32"/>
      <c r="AM142" s="32"/>
      <c r="AN142" s="32"/>
      <c r="AO142" s="56"/>
    </row>
    <row r="143" spans="2:41" ht="12.75" customHeight="1" x14ac:dyDescent="0.2">
      <c r="B143" s="72"/>
      <c r="D143" s="61"/>
      <c r="E143" s="61"/>
      <c r="F143" s="49"/>
      <c r="G143" s="50"/>
      <c r="H143" s="50"/>
      <c r="I143" s="50"/>
      <c r="J143" s="64"/>
      <c r="K143" s="66"/>
      <c r="L143" s="67"/>
      <c r="M143" s="67"/>
      <c r="N143" s="67"/>
      <c r="O143" s="67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69"/>
      <c r="AC143" s="56"/>
      <c r="AD143" s="56"/>
      <c r="AE143" s="32"/>
      <c r="AF143" s="32"/>
      <c r="AG143" s="32"/>
      <c r="AH143" s="32"/>
      <c r="AI143" s="56"/>
      <c r="AJ143" s="32"/>
      <c r="AK143" s="32"/>
      <c r="AL143" s="32"/>
      <c r="AM143" s="32"/>
      <c r="AN143" s="32"/>
      <c r="AO143" s="56"/>
    </row>
    <row r="144" spans="2:41" ht="12.75" customHeight="1" x14ac:dyDescent="0.2">
      <c r="B144" s="72"/>
      <c r="D144" s="61"/>
      <c r="E144" s="61"/>
      <c r="F144" s="49"/>
      <c r="G144" s="50"/>
      <c r="H144" s="50"/>
      <c r="I144" s="50"/>
      <c r="J144" s="64"/>
      <c r="K144" s="66"/>
      <c r="L144" s="67"/>
      <c r="M144" s="67"/>
      <c r="N144" s="67"/>
      <c r="O144" s="67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69"/>
      <c r="AC144" s="56"/>
      <c r="AD144" s="56"/>
      <c r="AE144" s="32"/>
      <c r="AF144" s="32"/>
      <c r="AG144" s="32"/>
      <c r="AH144" s="32"/>
      <c r="AI144" s="56"/>
      <c r="AJ144" s="32"/>
      <c r="AK144" s="32"/>
      <c r="AL144" s="32"/>
      <c r="AM144" s="32"/>
      <c r="AN144" s="32"/>
      <c r="AO144" s="56"/>
    </row>
    <row r="145" spans="2:41" ht="12.75" customHeight="1" x14ac:dyDescent="0.2">
      <c r="B145" s="72"/>
      <c r="D145" s="61"/>
      <c r="E145" s="61"/>
      <c r="F145" s="49"/>
      <c r="G145" s="50"/>
      <c r="H145" s="50"/>
      <c r="I145" s="50"/>
      <c r="J145" s="64"/>
      <c r="K145" s="66"/>
      <c r="L145" s="67"/>
      <c r="M145" s="67"/>
      <c r="N145" s="67"/>
      <c r="O145" s="67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69"/>
      <c r="AC145" s="56"/>
      <c r="AD145" s="56"/>
      <c r="AE145" s="32"/>
      <c r="AF145" s="32"/>
      <c r="AG145" s="32"/>
      <c r="AH145" s="32"/>
      <c r="AI145" s="56"/>
      <c r="AJ145" s="32"/>
      <c r="AK145" s="32"/>
      <c r="AL145" s="32"/>
      <c r="AM145" s="32"/>
      <c r="AN145" s="32"/>
      <c r="AO145" s="56"/>
    </row>
    <row r="146" spans="2:41" ht="12.75" customHeight="1" x14ac:dyDescent="0.2">
      <c r="B146" s="72"/>
      <c r="D146" s="61"/>
      <c r="E146" s="61"/>
      <c r="F146" s="49"/>
      <c r="G146" s="50"/>
      <c r="H146" s="50"/>
      <c r="I146" s="50"/>
      <c r="J146" s="64"/>
      <c r="K146" s="66"/>
      <c r="L146" s="67"/>
      <c r="M146" s="67"/>
      <c r="N146" s="67"/>
      <c r="O146" s="67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69"/>
      <c r="AC146" s="56"/>
      <c r="AD146" s="56"/>
      <c r="AE146" s="32"/>
      <c r="AF146" s="32"/>
      <c r="AG146" s="32"/>
      <c r="AH146" s="32"/>
      <c r="AI146" s="56"/>
      <c r="AJ146" s="32"/>
      <c r="AK146" s="32"/>
      <c r="AL146" s="32"/>
      <c r="AM146" s="32"/>
      <c r="AN146" s="32"/>
      <c r="AO146" s="56"/>
    </row>
    <row r="147" spans="2:41" ht="12.75" customHeight="1" x14ac:dyDescent="0.2">
      <c r="B147" s="72"/>
      <c r="D147" s="61"/>
      <c r="E147" s="61"/>
      <c r="F147" s="49"/>
      <c r="G147" s="50"/>
      <c r="H147" s="50"/>
      <c r="I147" s="50"/>
      <c r="J147" s="64"/>
      <c r="K147" s="66"/>
      <c r="L147" s="67"/>
      <c r="M147" s="67"/>
      <c r="N147" s="67"/>
      <c r="O147" s="67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69"/>
      <c r="AC147" s="56"/>
      <c r="AD147" s="56"/>
      <c r="AE147" s="32"/>
      <c r="AF147" s="32"/>
      <c r="AG147" s="32"/>
      <c r="AH147" s="32"/>
      <c r="AI147" s="56"/>
      <c r="AJ147" s="32"/>
      <c r="AK147" s="32"/>
      <c r="AL147" s="32"/>
      <c r="AM147" s="32"/>
      <c r="AN147" s="32"/>
      <c r="AO147" s="56"/>
    </row>
    <row r="148" spans="2:41" ht="12.75" customHeight="1" x14ac:dyDescent="0.2">
      <c r="B148" s="72"/>
      <c r="D148" s="61"/>
      <c r="E148" s="61"/>
      <c r="F148" s="49"/>
      <c r="G148" s="50"/>
      <c r="H148" s="50"/>
      <c r="I148" s="50"/>
      <c r="J148" s="64"/>
      <c r="K148" s="66"/>
      <c r="L148" s="67"/>
      <c r="M148" s="67"/>
      <c r="N148" s="67"/>
      <c r="O148" s="67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70"/>
      <c r="AC148" s="56"/>
      <c r="AD148" s="56"/>
      <c r="AE148" s="32"/>
      <c r="AF148" s="32"/>
      <c r="AG148" s="32"/>
      <c r="AH148" s="32"/>
      <c r="AI148" s="56"/>
      <c r="AJ148" s="32"/>
      <c r="AK148" s="32"/>
      <c r="AL148" s="32"/>
      <c r="AM148" s="32"/>
      <c r="AN148" s="32"/>
      <c r="AO148" s="56"/>
    </row>
    <row r="149" spans="2:41" ht="12.75" customHeight="1" thickBot="1" x14ac:dyDescent="0.25">
      <c r="B149" s="73"/>
      <c r="D149" s="62"/>
      <c r="E149" s="62"/>
      <c r="F149" s="51"/>
      <c r="G149" s="52"/>
      <c r="H149" s="52"/>
      <c r="I149" s="52"/>
      <c r="J149" s="65"/>
      <c r="K149" s="9" t="str">
        <f t="shared" ref="K149:AO149" si="33">IF(OR(TRIM(K134)=0,TRIM(K134)=""),"",IFERROR(TRIM(INDEX(QryItemNamed,MATCH(TRIM(K134),ITEM,0),3)),""))</f>
        <v/>
      </c>
      <c r="L149" s="10" t="str">
        <f t="shared" si="33"/>
        <v/>
      </c>
      <c r="M149" s="10" t="str">
        <f t="shared" si="33"/>
        <v/>
      </c>
      <c r="N149" s="10" t="str">
        <f t="shared" si="33"/>
        <v/>
      </c>
      <c r="O149" s="10" t="str">
        <f t="shared" ref="O149" si="34">IF(OR(TRIM(O134)=0,TRIM(O134)=""),"",IFERROR(TRIM(INDEX(QryItemNamed,MATCH(TRIM(O134),ITEM,0),3)),""))</f>
        <v/>
      </c>
      <c r="P149" s="10" t="str">
        <f t="shared" si="33"/>
        <v/>
      </c>
      <c r="Q149" s="10" t="str">
        <f t="shared" si="33"/>
        <v/>
      </c>
      <c r="R149" s="10" t="str">
        <f t="shared" si="33"/>
        <v/>
      </c>
      <c r="S149" s="10" t="str">
        <f t="shared" si="33"/>
        <v/>
      </c>
      <c r="T149" s="10" t="str">
        <f t="shared" si="33"/>
        <v/>
      </c>
      <c r="U149" s="10" t="str">
        <f t="shared" si="33"/>
        <v/>
      </c>
      <c r="V149" s="10" t="str">
        <f t="shared" si="33"/>
        <v/>
      </c>
      <c r="W149" s="10" t="str">
        <f t="shared" si="33"/>
        <v/>
      </c>
      <c r="X149" s="10" t="str">
        <f t="shared" si="33"/>
        <v/>
      </c>
      <c r="Y149" s="10" t="str">
        <f t="shared" si="33"/>
        <v/>
      </c>
      <c r="Z149" s="10" t="str">
        <f t="shared" si="33"/>
        <v/>
      </c>
      <c r="AA149" s="10" t="str">
        <f t="shared" si="33"/>
        <v/>
      </c>
      <c r="AB149" s="10" t="str">
        <f t="shared" si="33"/>
        <v/>
      </c>
      <c r="AC149" s="10" t="str">
        <f t="shared" si="33"/>
        <v/>
      </c>
      <c r="AD149" s="10" t="str">
        <f t="shared" si="33"/>
        <v/>
      </c>
      <c r="AE149" s="10"/>
      <c r="AF149" s="10"/>
      <c r="AG149" s="10"/>
      <c r="AH149" s="10"/>
      <c r="AI149" s="10" t="str">
        <f t="shared" si="33"/>
        <v/>
      </c>
      <c r="AJ149" s="10"/>
      <c r="AK149" s="10"/>
      <c r="AL149" s="10"/>
      <c r="AM149" s="10"/>
      <c r="AN149" s="10"/>
      <c r="AO149" s="10" t="str">
        <f t="shared" si="33"/>
        <v/>
      </c>
    </row>
    <row r="150" spans="2:4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</row>
    <row r="151" spans="2:4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</row>
    <row r="152" spans="2:4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</row>
    <row r="153" spans="2:4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</row>
    <row r="154" spans="2:4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</row>
    <row r="155" spans="2:4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</row>
    <row r="156" spans="2:4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</row>
    <row r="157" spans="2:4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</row>
    <row r="158" spans="2:4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</row>
    <row r="159" spans="2:4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</row>
    <row r="160" spans="2:4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</row>
    <row r="161" spans="2:4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</row>
    <row r="162" spans="2:4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</row>
    <row r="163" spans="2:4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</row>
    <row r="164" spans="2:4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</row>
    <row r="165" spans="2:4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</row>
    <row r="166" spans="2:4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</row>
    <row r="167" spans="2:4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</row>
    <row r="168" spans="2:4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</row>
    <row r="169" spans="2:4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</row>
    <row r="170" spans="2:4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</row>
    <row r="171" spans="2:4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</row>
    <row r="172" spans="2:4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</row>
    <row r="173" spans="2:41" ht="12.75" customHeight="1" x14ac:dyDescent="0.2">
      <c r="B173" s="5" t="s">
        <v>12</v>
      </c>
      <c r="D173" s="53" t="s">
        <v>2</v>
      </c>
      <c r="E173" s="54"/>
      <c r="F173" s="54"/>
      <c r="G173" s="54"/>
      <c r="H173" s="54"/>
      <c r="I173" s="54"/>
      <c r="J173" s="55"/>
      <c r="K173" s="19" t="str">
        <f t="shared" ref="K173:AO173" si="35">IF(K134="","",IF(OR(K149="", K149="LS", K149="LUMP"),IF(SUM(COUNTIF(K150:K172,"LS")+COUNTIF(K150:K172,"LUMP"))&gt;0,"LS",""),IF(SUM(K150:K172)&gt;0,ROUNDUP(SUM(K150:K172),0),"")))</f>
        <v/>
      </c>
      <c r="L173" s="19" t="str">
        <f t="shared" si="35"/>
        <v/>
      </c>
      <c r="M173" s="19" t="str">
        <f t="shared" si="35"/>
        <v/>
      </c>
      <c r="N173" s="19" t="str">
        <f t="shared" si="35"/>
        <v/>
      </c>
      <c r="O173" s="19" t="str">
        <f t="shared" ref="O173" si="36">IF(O134="","",IF(OR(O149="", O149="LS", O149="LUMP"),IF(SUM(COUNTIF(O150:O172,"LS")+COUNTIF(O150:O172,"LUMP"))&gt;0,"LS",""),IF(SUM(O150:O172)&gt;0,ROUNDUP(SUM(O150:O172),0),"")))</f>
        <v/>
      </c>
      <c r="P173" s="19" t="str">
        <f t="shared" si="35"/>
        <v/>
      </c>
      <c r="Q173" s="19" t="str">
        <f t="shared" si="35"/>
        <v/>
      </c>
      <c r="R173" s="19" t="str">
        <f t="shared" si="35"/>
        <v/>
      </c>
      <c r="S173" s="19" t="str">
        <f t="shared" si="35"/>
        <v/>
      </c>
      <c r="T173" s="19" t="str">
        <f t="shared" si="35"/>
        <v/>
      </c>
      <c r="U173" s="19" t="str">
        <f t="shared" si="35"/>
        <v/>
      </c>
      <c r="V173" s="19" t="str">
        <f t="shared" si="35"/>
        <v/>
      </c>
      <c r="W173" s="19" t="str">
        <f t="shared" si="35"/>
        <v/>
      </c>
      <c r="X173" s="19" t="str">
        <f t="shared" si="35"/>
        <v/>
      </c>
      <c r="Y173" s="19" t="str">
        <f t="shared" si="35"/>
        <v/>
      </c>
      <c r="Z173" s="19" t="str">
        <f t="shared" si="35"/>
        <v/>
      </c>
      <c r="AA173" s="19" t="str">
        <f t="shared" si="35"/>
        <v/>
      </c>
      <c r="AB173" s="19" t="str">
        <f t="shared" si="35"/>
        <v/>
      </c>
      <c r="AC173" s="19" t="str">
        <f t="shared" si="35"/>
        <v/>
      </c>
      <c r="AD173" s="19" t="str">
        <f t="shared" si="35"/>
        <v/>
      </c>
      <c r="AE173" s="19"/>
      <c r="AF173" s="19"/>
      <c r="AG173" s="19"/>
      <c r="AH173" s="19"/>
      <c r="AI173" s="19" t="str">
        <f t="shared" si="35"/>
        <v/>
      </c>
      <c r="AJ173" s="19"/>
      <c r="AK173" s="19"/>
      <c r="AL173" s="19"/>
      <c r="AM173" s="19"/>
      <c r="AN173" s="19"/>
      <c r="AO173" s="19" t="str">
        <f t="shared" si="35"/>
        <v/>
      </c>
    </row>
  </sheetData>
  <mergeCells count="153">
    <mergeCell ref="O53:O64"/>
    <mergeCell ref="O95:O106"/>
    <mergeCell ref="O137:O148"/>
    <mergeCell ref="AN11:AN22"/>
    <mergeCell ref="AJ53:AJ64"/>
    <mergeCell ref="AK53:AK64"/>
    <mergeCell ref="AL53:AL64"/>
    <mergeCell ref="AM53:AM64"/>
    <mergeCell ref="AN53:AN64"/>
    <mergeCell ref="AF11:AF22"/>
    <mergeCell ref="AG11:AG22"/>
    <mergeCell ref="AH11:AH22"/>
    <mergeCell ref="AF53:AF64"/>
    <mergeCell ref="AG53:AG64"/>
    <mergeCell ref="AH53:AH64"/>
    <mergeCell ref="AJ11:AJ22"/>
    <mergeCell ref="AK11:AK22"/>
    <mergeCell ref="AL11:AL22"/>
    <mergeCell ref="AB53:AB64"/>
    <mergeCell ref="AC53:AC64"/>
    <mergeCell ref="AC95:AC106"/>
    <mergeCell ref="AD95:AD106"/>
    <mergeCell ref="AI95:AI106"/>
    <mergeCell ref="AO95:AO106"/>
    <mergeCell ref="Z95:Z106"/>
    <mergeCell ref="AA95:AA106"/>
    <mergeCell ref="AB95:AB106"/>
    <mergeCell ref="AE53:AE64"/>
    <mergeCell ref="B10:B23"/>
    <mergeCell ref="B52:B65"/>
    <mergeCell ref="B94:B107"/>
    <mergeCell ref="B136:B149"/>
    <mergeCell ref="U137:U148"/>
    <mergeCell ref="V137:V148"/>
    <mergeCell ref="D89:J89"/>
    <mergeCell ref="S11:S22"/>
    <mergeCell ref="T11:T22"/>
    <mergeCell ref="D49:AO49"/>
    <mergeCell ref="D50:J50"/>
    <mergeCell ref="AO11:AO22"/>
    <mergeCell ref="U95:U106"/>
    <mergeCell ref="V95:V106"/>
    <mergeCell ref="W95:W106"/>
    <mergeCell ref="X95:X106"/>
    <mergeCell ref="Y95:Y106"/>
    <mergeCell ref="AA137:AA148"/>
    <mergeCell ref="D131:J131"/>
    <mergeCell ref="AD53:AD64"/>
    <mergeCell ref="AI53:AI64"/>
    <mergeCell ref="AO53:AO64"/>
    <mergeCell ref="Z53:Z64"/>
    <mergeCell ref="AA53:AA64"/>
    <mergeCell ref="D52:D65"/>
    <mergeCell ref="N11:N22"/>
    <mergeCell ref="E10:E23"/>
    <mergeCell ref="F10:J23"/>
    <mergeCell ref="E52:E65"/>
    <mergeCell ref="K53:K64"/>
    <mergeCell ref="L53:L64"/>
    <mergeCell ref="M53:M64"/>
    <mergeCell ref="N53:N64"/>
    <mergeCell ref="I52:I65"/>
    <mergeCell ref="J52:J65"/>
    <mergeCell ref="P53:P64"/>
    <mergeCell ref="Q53:Q64"/>
    <mergeCell ref="X53:X64"/>
    <mergeCell ref="Y53:Y64"/>
    <mergeCell ref="R53:R64"/>
    <mergeCell ref="S53:S64"/>
    <mergeCell ref="T53:T64"/>
    <mergeCell ref="U53:U64"/>
    <mergeCell ref="P11:P22"/>
    <mergeCell ref="O11:O22"/>
    <mergeCell ref="W11:W22"/>
    <mergeCell ref="V53:V64"/>
    <mergeCell ref="W53:W64"/>
    <mergeCell ref="D7:AO7"/>
    <mergeCell ref="AB11:AB22"/>
    <mergeCell ref="AA11:AA22"/>
    <mergeCell ref="AC11:AC22"/>
    <mergeCell ref="AD11:AD22"/>
    <mergeCell ref="AI11:AI22"/>
    <mergeCell ref="Z11:Z22"/>
    <mergeCell ref="D10:D23"/>
    <mergeCell ref="D51:J51"/>
    <mergeCell ref="X11:X22"/>
    <mergeCell ref="Y11:Y22"/>
    <mergeCell ref="U11:U22"/>
    <mergeCell ref="V11:V22"/>
    <mergeCell ref="D47:J47"/>
    <mergeCell ref="K11:K22"/>
    <mergeCell ref="L11:L22"/>
    <mergeCell ref="M11:M22"/>
    <mergeCell ref="Q11:Q22"/>
    <mergeCell ref="R11:R22"/>
    <mergeCell ref="D8:J8"/>
    <mergeCell ref="D9:J9"/>
    <mergeCell ref="AE11:AE22"/>
    <mergeCell ref="AM11:AM22"/>
    <mergeCell ref="D133:AO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B137:AB148"/>
    <mergeCell ref="N137:N148"/>
    <mergeCell ref="P137:P148"/>
    <mergeCell ref="Q137:Q148"/>
    <mergeCell ref="R137:R148"/>
    <mergeCell ref="S137:S148"/>
    <mergeCell ref="T137:T148"/>
    <mergeCell ref="AC137:AC148"/>
    <mergeCell ref="AD137:AD148"/>
    <mergeCell ref="AI137:AI148"/>
    <mergeCell ref="AO137:AO148"/>
    <mergeCell ref="F71:G71"/>
    <mergeCell ref="D173:J173"/>
    <mergeCell ref="W137:W148"/>
    <mergeCell ref="X137:X148"/>
    <mergeCell ref="Y137:Y148"/>
    <mergeCell ref="Z137:Z148"/>
    <mergeCell ref="D91:AO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P95:P106"/>
    <mergeCell ref="Q95:Q106"/>
    <mergeCell ref="R95:R106"/>
    <mergeCell ref="S95:S106"/>
    <mergeCell ref="T95:T106"/>
    <mergeCell ref="F67:G67"/>
    <mergeCell ref="F74:G74"/>
    <mergeCell ref="F77:G77"/>
    <mergeCell ref="F78:G78"/>
    <mergeCell ref="F79:G79"/>
    <mergeCell ref="F80:G80"/>
    <mergeCell ref="F72:G72"/>
    <mergeCell ref="F52:G65"/>
    <mergeCell ref="F70:G70"/>
    <mergeCell ref="F73:G73"/>
    <mergeCell ref="F66:G66"/>
    <mergeCell ref="F68:G68"/>
    <mergeCell ref="F69:G6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Marcum, Clayton</cp:lastModifiedBy>
  <cp:lastPrinted>2015-05-18T14:50:53Z</cp:lastPrinted>
  <dcterms:created xsi:type="dcterms:W3CDTF">2005-09-27T11:52:28Z</dcterms:created>
  <dcterms:modified xsi:type="dcterms:W3CDTF">2024-09-24T17:00:52Z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